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1" i="2" l="1"/>
  <c r="J20" i="2" s="1"/>
  <c r="J23" i="2"/>
  <c r="J22" i="2" s="1"/>
  <c r="J25" i="2"/>
  <c r="J24" i="2" s="1"/>
  <c r="J28" i="2"/>
  <c r="J27" i="2" s="1"/>
  <c r="J26" i="2" s="1"/>
  <c r="J34" i="2"/>
  <c r="J33" i="2" s="1"/>
  <c r="J32" i="2" s="1"/>
  <c r="J31" i="2" s="1"/>
  <c r="J30" i="2" s="1"/>
  <c r="J29" i="2" s="1"/>
  <c r="J37" i="2"/>
  <c r="J36" i="2" s="1"/>
  <c r="J35" i="2" s="1"/>
  <c r="J45" i="2"/>
  <c r="J44" i="2" s="1"/>
  <c r="J43" i="2" s="1"/>
  <c r="J48" i="2"/>
  <c r="J47" i="2" s="1"/>
  <c r="J50" i="2"/>
  <c r="J49" i="2" s="1"/>
  <c r="J58" i="2"/>
  <c r="J57" i="2" s="1"/>
  <c r="J56" i="2" s="1"/>
  <c r="J55" i="2" s="1"/>
  <c r="J54" i="2" s="1"/>
  <c r="J53" i="2" s="1"/>
  <c r="J63" i="2"/>
  <c r="J62" i="2" s="1"/>
  <c r="J65" i="2"/>
  <c r="J64" i="2" s="1"/>
  <c r="J61" i="2" s="1"/>
  <c r="J68" i="2"/>
  <c r="J67" i="2" s="1"/>
  <c r="J66" i="2" s="1"/>
  <c r="J71" i="2"/>
  <c r="J70" i="2" s="1"/>
  <c r="J73" i="2"/>
  <c r="J72" i="2" s="1"/>
  <c r="J75" i="2"/>
  <c r="J74" i="2" s="1"/>
  <c r="J78" i="2"/>
  <c r="J77" i="2" s="1"/>
  <c r="J76" i="2" s="1"/>
  <c r="J81" i="2"/>
  <c r="J80" i="2" s="1"/>
  <c r="J79" i="2" s="1"/>
  <c r="J84" i="2"/>
  <c r="J83" i="2" s="1"/>
  <c r="J86" i="2"/>
  <c r="J87" i="2"/>
  <c r="J90" i="2"/>
  <c r="J92" i="2"/>
  <c r="J91" i="2" s="1"/>
  <c r="J94" i="2"/>
  <c r="J93" i="2" s="1"/>
  <c r="J97" i="2"/>
  <c r="J96" i="2" s="1"/>
  <c r="J95" i="2" s="1"/>
  <c r="J100" i="2"/>
  <c r="J99" i="2" s="1"/>
  <c r="J98" i="2" s="1"/>
  <c r="J103" i="2"/>
  <c r="J102" i="2" s="1"/>
  <c r="J101" i="2" s="1"/>
  <c r="J105" i="2"/>
  <c r="J104" i="2" s="1"/>
  <c r="J106" i="2"/>
  <c r="J109" i="2"/>
  <c r="J108" i="2" s="1"/>
  <c r="J107" i="2" s="1"/>
  <c r="J112" i="2"/>
  <c r="J111" i="2" s="1"/>
  <c r="J110" i="2" s="1"/>
  <c r="J114" i="2"/>
  <c r="J115" i="2"/>
  <c r="J117" i="2"/>
  <c r="J116" i="2" s="1"/>
  <c r="J118" i="2"/>
  <c r="J119" i="2"/>
  <c r="J122" i="2"/>
  <c r="J121" i="2" s="1"/>
  <c r="J124" i="2"/>
  <c r="J123" i="2" s="1"/>
  <c r="J127" i="2"/>
  <c r="J126" i="2" s="1"/>
  <c r="J125" i="2" s="1"/>
  <c r="J130" i="2"/>
  <c r="J129" i="2" s="1"/>
  <c r="J128" i="2" s="1"/>
  <c r="J133" i="2"/>
  <c r="J132" i="2" s="1"/>
  <c r="J131" i="2" s="1"/>
  <c r="J136" i="2"/>
  <c r="J135" i="2" s="1"/>
  <c r="J134" i="2" s="1"/>
  <c r="J139" i="2"/>
  <c r="J138" i="2" s="1"/>
  <c r="J137" i="2" s="1"/>
  <c r="J142" i="2"/>
  <c r="J143" i="2"/>
  <c r="J145" i="2"/>
  <c r="J144" i="2" s="1"/>
  <c r="J148" i="2"/>
  <c r="J147" i="2" s="1"/>
  <c r="J146" i="2" s="1"/>
  <c r="J151" i="2"/>
  <c r="J152" i="2"/>
  <c r="J155" i="2"/>
  <c r="J154" i="2" s="1"/>
  <c r="J153" i="2" s="1"/>
  <c r="J158" i="2"/>
  <c r="J157" i="2" s="1"/>
  <c r="J156" i="2" s="1"/>
  <c r="J160" i="2"/>
  <c r="J159" i="2" s="1"/>
  <c r="J163" i="2"/>
  <c r="J162" i="2" s="1"/>
  <c r="J165" i="2"/>
  <c r="J164" i="2" s="1"/>
  <c r="J168" i="2"/>
  <c r="J167" i="2" s="1"/>
  <c r="J166" i="2" s="1"/>
  <c r="J171" i="2"/>
  <c r="J170" i="2" s="1"/>
  <c r="J169" i="2" s="1"/>
  <c r="J174" i="2"/>
  <c r="J173" i="2" s="1"/>
  <c r="J172" i="2" s="1"/>
  <c r="J177" i="2"/>
  <c r="J176" i="2" s="1"/>
  <c r="J175" i="2" s="1"/>
  <c r="J180" i="2"/>
  <c r="J179" i="2" s="1"/>
  <c r="J178" i="2" s="1"/>
  <c r="J183" i="2"/>
  <c r="J182" i="2" s="1"/>
  <c r="J181" i="2" s="1"/>
  <c r="J188" i="2"/>
  <c r="J189" i="2"/>
  <c r="J190" i="2"/>
  <c r="J191" i="2"/>
  <c r="J192" i="2"/>
  <c r="J195" i="2"/>
  <c r="J194" i="2" s="1"/>
  <c r="J199" i="2"/>
  <c r="J200" i="2"/>
  <c r="J201" i="2"/>
  <c r="J202" i="2"/>
  <c r="J203" i="2"/>
  <c r="J208" i="2"/>
  <c r="J206" i="2" s="1"/>
  <c r="J205" i="2" s="1"/>
  <c r="J204" i="2" s="1"/>
  <c r="J211" i="2"/>
  <c r="J210" i="2" s="1"/>
  <c r="J213" i="2"/>
  <c r="J212" i="2" s="1"/>
  <c r="J209" i="2" s="1"/>
  <c r="J215" i="2"/>
  <c r="J218" i="2"/>
  <c r="J217" i="2" s="1"/>
  <c r="J216" i="2" s="1"/>
  <c r="J226" i="2"/>
  <c r="J225" i="2" s="1"/>
  <c r="J224" i="2" s="1"/>
  <c r="J223" i="2" s="1"/>
  <c r="J222" i="2" s="1"/>
  <c r="J221" i="2" s="1"/>
  <c r="J220" i="2" s="1"/>
  <c r="J232" i="2"/>
  <c r="J233" i="2"/>
  <c r="J235" i="2"/>
  <c r="J234" i="2" s="1"/>
  <c r="J236" i="2"/>
  <c r="J237" i="2"/>
  <c r="J238" i="2"/>
  <c r="J241" i="2"/>
  <c r="J240" i="2" s="1"/>
  <c r="J239" i="2" s="1"/>
  <c r="J244" i="2"/>
  <c r="J243" i="2" s="1"/>
  <c r="J242" i="2" s="1"/>
  <c r="J247" i="2"/>
  <c r="J248" i="2"/>
  <c r="J250" i="2"/>
  <c r="J249" i="2" s="1"/>
  <c r="J251" i="2"/>
  <c r="J254" i="2"/>
  <c r="J253" i="2" s="1"/>
  <c r="J252" i="2" s="1"/>
  <c r="J255" i="2"/>
  <c r="J257" i="2"/>
  <c r="J256" i="2" s="1"/>
  <c r="J258" i="2"/>
  <c r="J261" i="2"/>
  <c r="J260" i="2" s="1"/>
  <c r="J259" i="2" s="1"/>
  <c r="J264" i="2"/>
  <c r="J263" i="2" s="1"/>
  <c r="J262" i="2" s="1"/>
  <c r="J267" i="2"/>
  <c r="J266" i="2" s="1"/>
  <c r="J265" i="2" s="1"/>
  <c r="J269" i="2"/>
  <c r="J268" i="2" s="1"/>
  <c r="J270" i="2"/>
  <c r="J271" i="2"/>
  <c r="J274" i="2"/>
  <c r="J273" i="2" s="1"/>
  <c r="J272" i="2" s="1"/>
  <c r="J275" i="2"/>
  <c r="J278" i="2"/>
  <c r="J277" i="2" s="1"/>
  <c r="J276" i="2" s="1"/>
  <c r="J279" i="2"/>
  <c r="J281" i="2"/>
  <c r="J282" i="2"/>
  <c r="J284" i="2"/>
  <c r="J283" i="2" s="1"/>
  <c r="J286" i="2"/>
  <c r="J285" i="2" s="1"/>
  <c r="J288" i="2"/>
  <c r="J291" i="2"/>
  <c r="J292" i="2"/>
  <c r="J295" i="2"/>
  <c r="J296" i="2"/>
  <c r="J298" i="2"/>
  <c r="J299" i="2"/>
  <c r="J301" i="2"/>
  <c r="J300" i="2" s="1"/>
  <c r="J309" i="2"/>
  <c r="J308" i="2" s="1"/>
  <c r="J307" i="2" s="1"/>
  <c r="J312" i="2"/>
  <c r="J311" i="2" s="1"/>
  <c r="J310" i="2" s="1"/>
  <c r="J318" i="2"/>
  <c r="J317" i="2" s="1"/>
  <c r="J316" i="2" s="1"/>
  <c r="J321" i="2"/>
  <c r="J320" i="2" s="1"/>
  <c r="J319" i="2" s="1"/>
  <c r="J324" i="2"/>
  <c r="J323" i="2" s="1"/>
  <c r="J322" i="2" s="1"/>
  <c r="J327" i="2"/>
  <c r="J326" i="2" s="1"/>
  <c r="J329" i="2"/>
  <c r="J328" i="2" s="1"/>
  <c r="J330" i="2"/>
  <c r="J331" i="2"/>
  <c r="J334" i="2"/>
  <c r="J333" i="2" s="1"/>
  <c r="J332" i="2" s="1"/>
  <c r="J337" i="2"/>
  <c r="J336" i="2" s="1"/>
  <c r="J335" i="2" s="1"/>
  <c r="J340" i="2"/>
  <c r="J339" i="2" s="1"/>
  <c r="J342" i="2"/>
  <c r="J341" i="2" s="1"/>
  <c r="J345" i="2"/>
  <c r="J344" i="2" s="1"/>
  <c r="J343" i="2" s="1"/>
  <c r="J348" i="2"/>
  <c r="J347" i="2" s="1"/>
  <c r="J346" i="2" s="1"/>
  <c r="J351" i="2"/>
  <c r="J350" i="2" s="1"/>
  <c r="J349" i="2" s="1"/>
  <c r="J357" i="2"/>
  <c r="J356" i="2" s="1"/>
  <c r="J359" i="2"/>
  <c r="J358" i="2" s="1"/>
  <c r="J365" i="2"/>
  <c r="J364" i="2" s="1"/>
  <c r="J366" i="2"/>
  <c r="J373" i="2"/>
  <c r="J372" i="2" s="1"/>
  <c r="J371" i="2" s="1"/>
  <c r="J380" i="2"/>
  <c r="J379" i="2" s="1"/>
  <c r="J378" i="2" s="1"/>
  <c r="J385" i="2"/>
  <c r="J383" i="2" s="1"/>
  <c r="J382" i="2" s="1"/>
  <c r="J381" i="2" s="1"/>
  <c r="J386" i="2"/>
  <c r="J387" i="2"/>
  <c r="J394" i="2"/>
  <c r="J393" i="2" s="1"/>
  <c r="J392" i="2" s="1"/>
  <c r="J399" i="2"/>
  <c r="J398" i="2" s="1"/>
  <c r="J397" i="2" s="1"/>
  <c r="J401" i="2"/>
  <c r="J402" i="2"/>
  <c r="J404" i="2"/>
  <c r="J403" i="2" s="1"/>
  <c r="J406" i="2"/>
  <c r="J405" i="2" s="1"/>
  <c r="J409" i="2"/>
  <c r="J408" i="2" s="1"/>
  <c r="J410" i="2"/>
  <c r="J413" i="2"/>
  <c r="J412" i="2" s="1"/>
  <c r="J414" i="2"/>
  <c r="J415" i="2"/>
  <c r="J417" i="2"/>
  <c r="J416" i="2" s="1"/>
  <c r="J420" i="2"/>
  <c r="J419" i="2" s="1"/>
  <c r="J418" i="2" s="1"/>
  <c r="H203" i="3"/>
  <c r="H202" i="3" s="1"/>
  <c r="H201" i="3" s="1"/>
  <c r="H205" i="3"/>
  <c r="H210" i="3"/>
  <c r="H208" i="3" s="1"/>
  <c r="H207" i="3" s="1"/>
  <c r="H206" i="3" s="1"/>
  <c r="H213" i="3"/>
  <c r="H212" i="3" s="1"/>
  <c r="H217" i="3"/>
  <c r="H215" i="3" s="1"/>
  <c r="H214" i="3" s="1"/>
  <c r="H220" i="3"/>
  <c r="H219" i="3" s="1"/>
  <c r="H218" i="3" s="1"/>
  <c r="H223" i="3"/>
  <c r="H222" i="3" s="1"/>
  <c r="H221" i="3" s="1"/>
  <c r="H226" i="3"/>
  <c r="H225" i="3" s="1"/>
  <c r="H224" i="3" s="1"/>
  <c r="H230" i="3"/>
  <c r="H231" i="3"/>
  <c r="H234" i="3"/>
  <c r="H233" i="3" s="1"/>
  <c r="H232" i="3" s="1"/>
  <c r="H235" i="3"/>
  <c r="H238" i="3"/>
  <c r="H239" i="3"/>
  <c r="H242" i="3"/>
  <c r="H241" i="3" s="1"/>
  <c r="H240" i="3" s="1"/>
  <c r="H245" i="3"/>
  <c r="H244" i="3" s="1"/>
  <c r="H243" i="3" s="1"/>
  <c r="H249" i="3"/>
  <c r="H248" i="3" s="1"/>
  <c r="H247" i="3" s="1"/>
  <c r="H252" i="3"/>
  <c r="H253" i="3"/>
  <c r="H256" i="3"/>
  <c r="H255" i="3" s="1"/>
  <c r="H254" i="3" s="1"/>
  <c r="H259" i="3"/>
  <c r="H258" i="3" s="1"/>
  <c r="H257" i="3" s="1"/>
  <c r="H262" i="3"/>
  <c r="H261" i="3" s="1"/>
  <c r="H260" i="3" s="1"/>
  <c r="H265" i="3"/>
  <c r="H264" i="3" s="1"/>
  <c r="H263" i="3" s="1"/>
  <c r="H269" i="3"/>
  <c r="H268" i="3" s="1"/>
  <c r="H271" i="3"/>
  <c r="H270" i="3" s="1"/>
  <c r="H273" i="3"/>
  <c r="H272" i="3" s="1"/>
  <c r="H276" i="3"/>
  <c r="H277" i="3"/>
  <c r="H280" i="3"/>
  <c r="H279" i="3" s="1"/>
  <c r="H278" i="3" s="1"/>
  <c r="H281" i="3"/>
  <c r="H285" i="3"/>
  <c r="H284" i="3" s="1"/>
  <c r="H287" i="3"/>
  <c r="H286" i="3" s="1"/>
  <c r="H290" i="3"/>
  <c r="H289" i="3" s="1"/>
  <c r="H292" i="3"/>
  <c r="H291" i="3" s="1"/>
  <c r="H294" i="3"/>
  <c r="H293" i="3" s="1"/>
  <c r="H296" i="3"/>
  <c r="H299" i="3"/>
  <c r="H298" i="3" s="1"/>
  <c r="H297" i="3" s="1"/>
  <c r="H301" i="3"/>
  <c r="H300" i="3" s="1"/>
  <c r="J82" i="2" l="1"/>
  <c r="J294" i="2"/>
  <c r="J293" i="2" s="1"/>
  <c r="J150" i="2"/>
  <c r="J149" i="2" s="1"/>
  <c r="H283" i="3"/>
  <c r="H275" i="3"/>
  <c r="H274" i="3" s="1"/>
  <c r="H267" i="3"/>
  <c r="H237" i="3"/>
  <c r="H236" i="3" s="1"/>
  <c r="H229" i="3"/>
  <c r="H228" i="3" s="1"/>
  <c r="J297" i="2"/>
  <c r="J246" i="2"/>
  <c r="J245" i="2" s="1"/>
  <c r="J186" i="2"/>
  <c r="J185" i="2" s="1"/>
  <c r="J184" i="2" s="1"/>
  <c r="H211" i="3"/>
  <c r="H200" i="3" s="1"/>
  <c r="J355" i="2"/>
  <c r="J354" i="2" s="1"/>
  <c r="J353" i="2" s="1"/>
  <c r="J352" i="2" s="1"/>
  <c r="J338" i="2"/>
  <c r="J290" i="2"/>
  <c r="J289" i="2" s="1"/>
  <c r="J161" i="2"/>
  <c r="J141" i="2"/>
  <c r="J140" i="2" s="1"/>
  <c r="J400" i="2"/>
  <c r="J396" i="2" s="1"/>
  <c r="J231" i="2"/>
  <c r="J197" i="2"/>
  <c r="J196" i="2" s="1"/>
  <c r="J193" i="2" s="1"/>
  <c r="H251" i="3"/>
  <c r="H250" i="3" s="1"/>
  <c r="J411" i="2"/>
  <c r="J407" i="2" s="1"/>
  <c r="J325" i="2"/>
  <c r="J315" i="2" s="1"/>
  <c r="J314" i="2" s="1"/>
  <c r="J313" i="2" s="1"/>
  <c r="J113" i="2"/>
  <c r="J391" i="2"/>
  <c r="J390" i="2"/>
  <c r="J389" i="2" s="1"/>
  <c r="J388" i="2" s="1"/>
  <c r="J376" i="2"/>
  <c r="J375" i="2" s="1"/>
  <c r="J374" i="2" s="1"/>
  <c r="J377" i="2"/>
  <c r="J306" i="2"/>
  <c r="J305" i="2" s="1"/>
  <c r="J304" i="2" s="1"/>
  <c r="J303" i="2" s="1"/>
  <c r="J19" i="2"/>
  <c r="J18" i="2" s="1"/>
  <c r="J17" i="2" s="1"/>
  <c r="J16" i="2" s="1"/>
  <c r="J15" i="2" s="1"/>
  <c r="J14" i="2" s="1"/>
  <c r="J369" i="2"/>
  <c r="J368" i="2" s="1"/>
  <c r="J367" i="2" s="1"/>
  <c r="J370" i="2"/>
  <c r="J120" i="2"/>
  <c r="J69" i="2"/>
  <c r="J363" i="2"/>
  <c r="J362" i="2"/>
  <c r="J361" i="2" s="1"/>
  <c r="J360" i="2" s="1"/>
  <c r="J384" i="2"/>
  <c r="H266" i="3"/>
  <c r="H246" i="3"/>
  <c r="H227" i="3"/>
  <c r="I21" i="2"/>
  <c r="I20" i="2" s="1"/>
  <c r="I23" i="2"/>
  <c r="I22" i="2" s="1"/>
  <c r="I25" i="2"/>
  <c r="I24" i="2" s="1"/>
  <c r="K24" i="2" s="1"/>
  <c r="I28" i="2"/>
  <c r="I34" i="2"/>
  <c r="I33" i="2" s="1"/>
  <c r="I32" i="2" s="1"/>
  <c r="I37" i="2"/>
  <c r="K37" i="2" s="1"/>
  <c r="I44" i="2"/>
  <c r="I45" i="2"/>
  <c r="K45" i="2" s="1"/>
  <c r="I48" i="2"/>
  <c r="I47" i="2" s="1"/>
  <c r="K47" i="2" s="1"/>
  <c r="I50" i="2"/>
  <c r="I58" i="2"/>
  <c r="I63" i="2"/>
  <c r="I65" i="2"/>
  <c r="I64" i="2" s="1"/>
  <c r="I68" i="2"/>
  <c r="I67" i="2" s="1"/>
  <c r="I66" i="2" s="1"/>
  <c r="K66" i="2" s="1"/>
  <c r="I71" i="2"/>
  <c r="I73" i="2"/>
  <c r="I75" i="2"/>
  <c r="I78" i="2"/>
  <c r="I77" i="2" s="1"/>
  <c r="I76" i="2" s="1"/>
  <c r="K76" i="2" s="1"/>
  <c r="I81" i="2"/>
  <c r="K81" i="2" s="1"/>
  <c r="I84" i="2"/>
  <c r="I87" i="2"/>
  <c r="I86" i="2" s="1"/>
  <c r="K86" i="2" s="1"/>
  <c r="I90" i="2"/>
  <c r="K90" i="2" s="1"/>
  <c r="I91" i="2"/>
  <c r="K91" i="2" s="1"/>
  <c r="I92" i="2"/>
  <c r="K92" i="2" s="1"/>
  <c r="I94" i="2"/>
  <c r="K94" i="2" s="1"/>
  <c r="I97" i="2"/>
  <c r="I100" i="2"/>
  <c r="I99" i="2" s="1"/>
  <c r="I98" i="2" s="1"/>
  <c r="K98" i="2" s="1"/>
  <c r="I103" i="2"/>
  <c r="I106" i="2"/>
  <c r="K106" i="2" s="1"/>
  <c r="I109" i="2"/>
  <c r="I108" i="2" s="1"/>
  <c r="I107" i="2" s="1"/>
  <c r="K107" i="2" s="1"/>
  <c r="I112" i="2"/>
  <c r="I115" i="2"/>
  <c r="I117" i="2"/>
  <c r="I119" i="2"/>
  <c r="I118" i="2" s="1"/>
  <c r="K118" i="2" s="1"/>
  <c r="I122" i="2"/>
  <c r="K122" i="2" s="1"/>
  <c r="I124" i="2"/>
  <c r="K124" i="2" s="1"/>
  <c r="I127" i="2"/>
  <c r="I130" i="2"/>
  <c r="I133" i="2"/>
  <c r="I136" i="2"/>
  <c r="I139" i="2"/>
  <c r="I138" i="2" s="1"/>
  <c r="I137" i="2" s="1"/>
  <c r="I143" i="2"/>
  <c r="I145" i="2"/>
  <c r="I144" i="2" s="1"/>
  <c r="I148" i="2"/>
  <c r="I151" i="2"/>
  <c r="K151" i="2" s="1"/>
  <c r="I152" i="2"/>
  <c r="I155" i="2"/>
  <c r="I154" i="2" s="1"/>
  <c r="I153" i="2" s="1"/>
  <c r="K153" i="2" s="1"/>
  <c r="I158" i="2"/>
  <c r="K158" i="2" s="1"/>
  <c r="I159" i="2"/>
  <c r="K159" i="2" s="1"/>
  <c r="I160" i="2"/>
  <c r="K160" i="2" s="1"/>
  <c r="I163" i="2"/>
  <c r="I162" i="2" s="1"/>
  <c r="I165" i="2"/>
  <c r="I167" i="2"/>
  <c r="I168" i="2"/>
  <c r="K168" i="2" s="1"/>
  <c r="I171" i="2"/>
  <c r="I174" i="2"/>
  <c r="I177" i="2"/>
  <c r="I180" i="2"/>
  <c r="I183" i="2"/>
  <c r="I188" i="2"/>
  <c r="I189" i="2"/>
  <c r="I190" i="2"/>
  <c r="I191" i="2"/>
  <c r="I192" i="2"/>
  <c r="I195" i="2"/>
  <c r="K195" i="2" s="1"/>
  <c r="I199" i="2"/>
  <c r="I200" i="2"/>
  <c r="K200" i="2" s="1"/>
  <c r="I201" i="2"/>
  <c r="I202" i="2"/>
  <c r="I203" i="2"/>
  <c r="I208" i="2"/>
  <c r="I211" i="2"/>
  <c r="K211" i="2" s="1"/>
  <c r="I215" i="2"/>
  <c r="I218" i="2"/>
  <c r="I226" i="2"/>
  <c r="I233" i="2"/>
  <c r="I232" i="2" s="1"/>
  <c r="K232" i="2" s="1"/>
  <c r="I235" i="2"/>
  <c r="I234" i="2" s="1"/>
  <c r="K234" i="2" s="1"/>
  <c r="I238" i="2"/>
  <c r="I241" i="2"/>
  <c r="I240" i="2" s="1"/>
  <c r="I239" i="2" s="1"/>
  <c r="K239" i="2" s="1"/>
  <c r="I244" i="2"/>
  <c r="I243" i="2" s="1"/>
  <c r="I242" i="2" s="1"/>
  <c r="I247" i="2"/>
  <c r="I248" i="2"/>
  <c r="K248" i="2" s="1"/>
  <c r="I251" i="2"/>
  <c r="I254" i="2"/>
  <c r="I255" i="2"/>
  <c r="I258" i="2"/>
  <c r="I261" i="2"/>
  <c r="I264" i="2"/>
  <c r="I267" i="2"/>
  <c r="I270" i="2"/>
  <c r="K270" i="2" s="1"/>
  <c r="I271" i="2"/>
  <c r="K271" i="2"/>
  <c r="I274" i="2"/>
  <c r="I275" i="2"/>
  <c r="K275" i="2" s="1"/>
  <c r="I278" i="2"/>
  <c r="K278" i="2"/>
  <c r="I279" i="2"/>
  <c r="K279" i="2" s="1"/>
  <c r="I282" i="2"/>
  <c r="I281" i="2" s="1"/>
  <c r="K281" i="2" s="1"/>
  <c r="I284" i="2"/>
  <c r="I283" i="2" s="1"/>
  <c r="K283" i="2" s="1"/>
  <c r="I286" i="2"/>
  <c r="I285" i="2" s="1"/>
  <c r="K285" i="2" s="1"/>
  <c r="I288" i="2"/>
  <c r="K288" i="2" s="1"/>
  <c r="I291" i="2"/>
  <c r="K291" i="2" s="1"/>
  <c r="I292" i="2"/>
  <c r="K292" i="2" s="1"/>
  <c r="I295" i="2"/>
  <c r="K295" i="2" s="1"/>
  <c r="I296" i="2"/>
  <c r="K296" i="2" s="1"/>
  <c r="I299" i="2"/>
  <c r="I301" i="2"/>
  <c r="I300" i="2" s="1"/>
  <c r="I309" i="2"/>
  <c r="I312" i="2"/>
  <c r="I318" i="2"/>
  <c r="I321" i="2"/>
  <c r="I324" i="2"/>
  <c r="I327" i="2"/>
  <c r="I329" i="2"/>
  <c r="I331" i="2"/>
  <c r="I334" i="2"/>
  <c r="I337" i="2"/>
  <c r="I340" i="2"/>
  <c r="I342" i="2"/>
  <c r="K342" i="2" s="1"/>
  <c r="I345" i="2"/>
  <c r="I348" i="2"/>
  <c r="I351" i="2"/>
  <c r="I350" i="2" s="1"/>
  <c r="I349" i="2" s="1"/>
  <c r="I357" i="2"/>
  <c r="I359" i="2"/>
  <c r="I366" i="2"/>
  <c r="I373" i="2"/>
  <c r="I380" i="2"/>
  <c r="K380" i="2" s="1"/>
  <c r="I387" i="2"/>
  <c r="I394" i="2"/>
  <c r="I399" i="2"/>
  <c r="I402" i="2"/>
  <c r="K402" i="2" s="1"/>
  <c r="I404" i="2"/>
  <c r="I406" i="2"/>
  <c r="I410" i="2"/>
  <c r="I413" i="2"/>
  <c r="I415" i="2"/>
  <c r="I417" i="2"/>
  <c r="I420" i="2"/>
  <c r="I419" i="2" s="1"/>
  <c r="G154" i="3"/>
  <c r="H154" i="3"/>
  <c r="F154" i="3"/>
  <c r="G198" i="3"/>
  <c r="H198" i="3"/>
  <c r="I198" i="3" s="1"/>
  <c r="F198" i="3"/>
  <c r="G256" i="3"/>
  <c r="F256" i="3"/>
  <c r="G395" i="3"/>
  <c r="G394" i="3" s="1"/>
  <c r="H395" i="3"/>
  <c r="F395" i="3"/>
  <c r="G17" i="3"/>
  <c r="G16" i="3" s="1"/>
  <c r="G15" i="3" s="1"/>
  <c r="G14" i="3" s="1"/>
  <c r="H17" i="3"/>
  <c r="G21" i="3"/>
  <c r="G20" i="3" s="1"/>
  <c r="H21" i="3"/>
  <c r="G23" i="3"/>
  <c r="G22" i="3" s="1"/>
  <c r="H23" i="3"/>
  <c r="H22" i="3" s="1"/>
  <c r="I22" i="3" s="1"/>
  <c r="G25" i="3"/>
  <c r="G24" i="3" s="1"/>
  <c r="H25" i="3"/>
  <c r="G29" i="3"/>
  <c r="G28" i="3" s="1"/>
  <c r="G27" i="3" s="1"/>
  <c r="H29" i="3"/>
  <c r="H28" i="3" s="1"/>
  <c r="H27" i="3" s="1"/>
  <c r="I27" i="3" s="1"/>
  <c r="H31" i="3"/>
  <c r="G32" i="3"/>
  <c r="G31" i="3" s="1"/>
  <c r="H32" i="3"/>
  <c r="G34" i="3"/>
  <c r="G33" i="3" s="1"/>
  <c r="H34" i="3"/>
  <c r="G36" i="3"/>
  <c r="G35" i="3" s="1"/>
  <c r="H36" i="3"/>
  <c r="H35" i="3" s="1"/>
  <c r="G40" i="3"/>
  <c r="G39" i="3" s="1"/>
  <c r="G38" i="3" s="1"/>
  <c r="G37" i="3" s="1"/>
  <c r="H40" i="3"/>
  <c r="G44" i="3"/>
  <c r="G43" i="3" s="1"/>
  <c r="H44" i="3"/>
  <c r="G46" i="3"/>
  <c r="G45" i="3" s="1"/>
  <c r="H46" i="3"/>
  <c r="H45" i="3" s="1"/>
  <c r="G48" i="3"/>
  <c r="G47" i="3" s="1"/>
  <c r="H48" i="3"/>
  <c r="H47" i="3" s="1"/>
  <c r="G51" i="3"/>
  <c r="G50" i="3" s="1"/>
  <c r="G49" i="3" s="1"/>
  <c r="H51" i="3"/>
  <c r="G54" i="3"/>
  <c r="G53" i="3" s="1"/>
  <c r="H54" i="3"/>
  <c r="I54" i="3" s="1"/>
  <c r="G56" i="3"/>
  <c r="G55" i="3" s="1"/>
  <c r="H56" i="3"/>
  <c r="G58" i="3"/>
  <c r="G57" i="3" s="1"/>
  <c r="H58" i="3"/>
  <c r="G61" i="3"/>
  <c r="G60" i="3" s="1"/>
  <c r="G59" i="3" s="1"/>
  <c r="H61" i="3"/>
  <c r="G64" i="3"/>
  <c r="G65" i="3"/>
  <c r="H65" i="3"/>
  <c r="G67" i="3"/>
  <c r="G66" i="3" s="1"/>
  <c r="H67" i="3"/>
  <c r="H66" i="3" s="1"/>
  <c r="G71" i="3"/>
  <c r="G70" i="3" s="1"/>
  <c r="G69" i="3" s="1"/>
  <c r="G68" i="3" s="1"/>
  <c r="H71" i="3"/>
  <c r="G75" i="3"/>
  <c r="G74" i="3" s="1"/>
  <c r="H75" i="3"/>
  <c r="G76" i="3"/>
  <c r="G77" i="3"/>
  <c r="H77" i="3"/>
  <c r="G79" i="3"/>
  <c r="G78" i="3" s="1"/>
  <c r="H79" i="3"/>
  <c r="G82" i="3"/>
  <c r="G81" i="3" s="1"/>
  <c r="G80" i="3" s="1"/>
  <c r="H82" i="3"/>
  <c r="G84" i="3"/>
  <c r="G83" i="3" s="1"/>
  <c r="G85" i="3"/>
  <c r="H85" i="3"/>
  <c r="G88" i="3"/>
  <c r="G87" i="3" s="1"/>
  <c r="G86" i="3" s="1"/>
  <c r="H88" i="3"/>
  <c r="G90" i="3"/>
  <c r="G89" i="3" s="1"/>
  <c r="G91" i="3"/>
  <c r="H91" i="3"/>
  <c r="G94" i="3"/>
  <c r="G93" i="3" s="1"/>
  <c r="G92" i="3" s="1"/>
  <c r="H94" i="3"/>
  <c r="G97" i="3"/>
  <c r="G96" i="3" s="1"/>
  <c r="G95" i="3" s="1"/>
  <c r="H97" i="3"/>
  <c r="G102" i="3"/>
  <c r="G101" i="3" s="1"/>
  <c r="G100" i="3" s="1"/>
  <c r="G99" i="3" s="1"/>
  <c r="G98" i="3" s="1"/>
  <c r="H102" i="3"/>
  <c r="G108" i="3"/>
  <c r="G107" i="3" s="1"/>
  <c r="H108" i="3"/>
  <c r="G109" i="3"/>
  <c r="G110" i="3"/>
  <c r="H110" i="3"/>
  <c r="G112" i="3"/>
  <c r="G111" i="3" s="1"/>
  <c r="H112" i="3"/>
  <c r="G116" i="3"/>
  <c r="G115" i="3" s="1"/>
  <c r="G114" i="3" s="1"/>
  <c r="G113" i="3" s="1"/>
  <c r="H116" i="3"/>
  <c r="G121" i="3"/>
  <c r="G120" i="3" s="1"/>
  <c r="G119" i="3" s="1"/>
  <c r="G118" i="3" s="1"/>
  <c r="H121" i="3"/>
  <c r="I121" i="3" s="1"/>
  <c r="G122" i="3"/>
  <c r="H122" i="3"/>
  <c r="G126" i="3"/>
  <c r="G125" i="3" s="1"/>
  <c r="G124" i="3" s="1"/>
  <c r="H126" i="3"/>
  <c r="G129" i="3"/>
  <c r="G128" i="3" s="1"/>
  <c r="G127" i="3" s="1"/>
  <c r="H129" i="3"/>
  <c r="I129" i="3" s="1"/>
  <c r="G133" i="3"/>
  <c r="G132" i="3" s="1"/>
  <c r="G131" i="3" s="1"/>
  <c r="G130" i="3" s="1"/>
  <c r="H133" i="3"/>
  <c r="G137" i="3"/>
  <c r="G136" i="3" s="1"/>
  <c r="H137" i="3"/>
  <c r="H136" i="3" s="1"/>
  <c r="G139" i="3"/>
  <c r="G138" i="3" s="1"/>
  <c r="H139" i="3"/>
  <c r="G143" i="3"/>
  <c r="G142" i="3" s="1"/>
  <c r="G141" i="3" s="1"/>
  <c r="H143" i="3"/>
  <c r="G146" i="3"/>
  <c r="G145" i="3" s="1"/>
  <c r="G144" i="3" s="1"/>
  <c r="H146" i="3"/>
  <c r="G149" i="3"/>
  <c r="G148" i="3" s="1"/>
  <c r="H149" i="3"/>
  <c r="G151" i="3"/>
  <c r="G150" i="3" s="1"/>
  <c r="H151" i="3"/>
  <c r="G153" i="3"/>
  <c r="G152" i="3" s="1"/>
  <c r="H153" i="3"/>
  <c r="G157" i="3"/>
  <c r="G156" i="3" s="1"/>
  <c r="G155" i="3" s="1"/>
  <c r="H157" i="3"/>
  <c r="G160" i="3"/>
  <c r="G159" i="3" s="1"/>
  <c r="G158" i="3" s="1"/>
  <c r="H160" i="3"/>
  <c r="G165" i="3"/>
  <c r="G164" i="3" s="1"/>
  <c r="G163" i="3" s="1"/>
  <c r="H165" i="3"/>
  <c r="G168" i="3"/>
  <c r="G167" i="3" s="1"/>
  <c r="G166" i="3" s="1"/>
  <c r="H168" i="3"/>
  <c r="G172" i="3"/>
  <c r="G171" i="3" s="1"/>
  <c r="G170" i="3" s="1"/>
  <c r="H172" i="3"/>
  <c r="G175" i="3"/>
  <c r="G174" i="3" s="1"/>
  <c r="G173" i="3" s="1"/>
  <c r="H175" i="3"/>
  <c r="G180" i="3"/>
  <c r="H180" i="3"/>
  <c r="G181" i="3"/>
  <c r="H181" i="3"/>
  <c r="G182" i="3"/>
  <c r="H182" i="3"/>
  <c r="G183" i="3"/>
  <c r="H183" i="3"/>
  <c r="G186" i="3"/>
  <c r="G185" i="3" s="1"/>
  <c r="H186" i="3"/>
  <c r="G190" i="3"/>
  <c r="H190" i="3"/>
  <c r="G191" i="3"/>
  <c r="H191" i="3"/>
  <c r="G192" i="3"/>
  <c r="H192" i="3"/>
  <c r="G193" i="3"/>
  <c r="H193" i="3"/>
  <c r="G196" i="3"/>
  <c r="G195" i="3" s="1"/>
  <c r="G194" i="3" s="1"/>
  <c r="H196" i="3"/>
  <c r="G205" i="3"/>
  <c r="G203" i="3" s="1"/>
  <c r="G202" i="3" s="1"/>
  <c r="G201" i="3" s="1"/>
  <c r="G210" i="3"/>
  <c r="G208" i="3" s="1"/>
  <c r="G207" i="3" s="1"/>
  <c r="G206" i="3" s="1"/>
  <c r="G213" i="3"/>
  <c r="G217" i="3"/>
  <c r="G220" i="3"/>
  <c r="G219" i="3" s="1"/>
  <c r="G218" i="3" s="1"/>
  <c r="I218" i="3" s="1"/>
  <c r="G223" i="3"/>
  <c r="G222" i="3" s="1"/>
  <c r="G221" i="3" s="1"/>
  <c r="G225" i="3"/>
  <c r="G226" i="3"/>
  <c r="I226" i="3" s="1"/>
  <c r="G230" i="3"/>
  <c r="G229" i="3" s="1"/>
  <c r="G228" i="3" s="1"/>
  <c r="G231" i="3"/>
  <c r="I231" i="3"/>
  <c r="G234" i="3"/>
  <c r="G235" i="3"/>
  <c r="I235" i="3" s="1"/>
  <c r="G238" i="3"/>
  <c r="I238" i="3"/>
  <c r="G239" i="3"/>
  <c r="G242" i="3"/>
  <c r="G245" i="3"/>
  <c r="G249" i="3"/>
  <c r="G252" i="3"/>
  <c r="I252" i="3"/>
  <c r="G253" i="3"/>
  <c r="G251" i="3" s="1"/>
  <c r="G250" i="3" s="1"/>
  <c r="I253" i="3"/>
  <c r="G259" i="3"/>
  <c r="G262" i="3"/>
  <c r="G265" i="3"/>
  <c r="G269" i="3"/>
  <c r="G271" i="3"/>
  <c r="G273" i="3"/>
  <c r="G276" i="3"/>
  <c r="I276" i="3" s="1"/>
  <c r="G277" i="3"/>
  <c r="I277" i="3" s="1"/>
  <c r="G280" i="3"/>
  <c r="G281" i="3"/>
  <c r="G285" i="3"/>
  <c r="G284" i="3" s="1"/>
  <c r="I284" i="3"/>
  <c r="G287" i="3"/>
  <c r="G286" i="3" s="1"/>
  <c r="I286" i="3" s="1"/>
  <c r="G290" i="3"/>
  <c r="I290" i="3" s="1"/>
  <c r="G291" i="3"/>
  <c r="G292" i="3"/>
  <c r="I291" i="3"/>
  <c r="G293" i="3"/>
  <c r="I293" i="3" s="1"/>
  <c r="G294" i="3"/>
  <c r="G296" i="3"/>
  <c r="I296" i="3" s="1"/>
  <c r="G299" i="3"/>
  <c r="G301" i="3"/>
  <c r="G300" i="3" s="1"/>
  <c r="I300" i="3" s="1"/>
  <c r="G305" i="3"/>
  <c r="G304" i="3" s="1"/>
  <c r="G306" i="3"/>
  <c r="H306" i="3"/>
  <c r="G309" i="3"/>
  <c r="G308" i="3" s="1"/>
  <c r="G307" i="3" s="1"/>
  <c r="H309" i="3"/>
  <c r="G312" i="3"/>
  <c r="G310" i="3" s="1"/>
  <c r="H312" i="3"/>
  <c r="G315" i="3"/>
  <c r="G314" i="3" s="1"/>
  <c r="G313" i="3" s="1"/>
  <c r="H315" i="3"/>
  <c r="G318" i="3"/>
  <c r="G317" i="3" s="1"/>
  <c r="G316" i="3" s="1"/>
  <c r="H318" i="3"/>
  <c r="G321" i="3"/>
  <c r="G320" i="3" s="1"/>
  <c r="G319" i="3" s="1"/>
  <c r="H321" i="3"/>
  <c r="G324" i="3"/>
  <c r="G323" i="3" s="1"/>
  <c r="G322" i="3" s="1"/>
  <c r="H324" i="3"/>
  <c r="H323" i="3" s="1"/>
  <c r="H322" i="3" s="1"/>
  <c r="G328" i="3"/>
  <c r="G327" i="3" s="1"/>
  <c r="G326" i="3" s="1"/>
  <c r="H328" i="3"/>
  <c r="G331" i="3"/>
  <c r="G330" i="3" s="1"/>
  <c r="G329" i="3" s="1"/>
  <c r="H331" i="3"/>
  <c r="G335" i="3"/>
  <c r="G334" i="3" s="1"/>
  <c r="H335" i="3"/>
  <c r="G337" i="3"/>
  <c r="G336" i="3" s="1"/>
  <c r="G333" i="3" s="1"/>
  <c r="H337" i="3"/>
  <c r="G339" i="3"/>
  <c r="G338" i="3" s="1"/>
  <c r="H339" i="3"/>
  <c r="G341" i="3"/>
  <c r="G340" i="3" s="1"/>
  <c r="H341" i="3"/>
  <c r="G342" i="3"/>
  <c r="H342" i="3"/>
  <c r="G345" i="3"/>
  <c r="G344" i="3" s="1"/>
  <c r="H345" i="3"/>
  <c r="G347" i="3"/>
  <c r="G346" i="3" s="1"/>
  <c r="H347" i="3"/>
  <c r="G349" i="3"/>
  <c r="G348" i="3" s="1"/>
  <c r="H349" i="3"/>
  <c r="G350" i="3"/>
  <c r="H350" i="3"/>
  <c r="G353" i="3"/>
  <c r="G352" i="3" s="1"/>
  <c r="G355" i="3"/>
  <c r="G354" i="3" s="1"/>
  <c r="H355" i="3"/>
  <c r="G357" i="3"/>
  <c r="H357" i="3"/>
  <c r="G359" i="3"/>
  <c r="G358" i="3" s="1"/>
  <c r="H359" i="3"/>
  <c r="H358" i="3" s="1"/>
  <c r="G361" i="3"/>
  <c r="G360" i="3" s="1"/>
  <c r="H361" i="3"/>
  <c r="G362" i="3"/>
  <c r="H362" i="3"/>
  <c r="G365" i="3"/>
  <c r="G364" i="3" s="1"/>
  <c r="H365" i="3"/>
  <c r="G366" i="3"/>
  <c r="H366" i="3"/>
  <c r="G369" i="3"/>
  <c r="G368" i="3" s="1"/>
  <c r="G367" i="3" s="1"/>
  <c r="H369" i="3"/>
  <c r="G373" i="3"/>
  <c r="H373" i="3"/>
  <c r="G374" i="3"/>
  <c r="H374" i="3"/>
  <c r="G377" i="3"/>
  <c r="G376" i="3" s="1"/>
  <c r="G375" i="3" s="1"/>
  <c r="H377" i="3"/>
  <c r="G381" i="3"/>
  <c r="G380" i="3" s="1"/>
  <c r="H381" i="3"/>
  <c r="G383" i="3"/>
  <c r="G382" i="3" s="1"/>
  <c r="H383" i="3"/>
  <c r="G387" i="3"/>
  <c r="G386" i="3" s="1"/>
  <c r="H387" i="3"/>
  <c r="H386" i="3" s="1"/>
  <c r="G389" i="3"/>
  <c r="G388" i="3" s="1"/>
  <c r="H389" i="3"/>
  <c r="H388" i="3" s="1"/>
  <c r="G391" i="3"/>
  <c r="G390" i="3" s="1"/>
  <c r="G392" i="3"/>
  <c r="H392" i="3"/>
  <c r="G393" i="3"/>
  <c r="H393" i="3"/>
  <c r="I393" i="3" s="1"/>
  <c r="H394" i="3"/>
  <c r="I394" i="3" s="1"/>
  <c r="G400" i="3"/>
  <c r="G399" i="3" s="1"/>
  <c r="H400" i="3"/>
  <c r="H399" i="3" s="1"/>
  <c r="I399" i="3" s="1"/>
  <c r="G402" i="3"/>
  <c r="G401" i="3" s="1"/>
  <c r="G398" i="3" s="1"/>
  <c r="H402" i="3"/>
  <c r="H401" i="3" s="1"/>
  <c r="I401" i="3" s="1"/>
  <c r="G405" i="3"/>
  <c r="G404" i="3" s="1"/>
  <c r="G403" i="3" s="1"/>
  <c r="H405" i="3"/>
  <c r="H404" i="3" s="1"/>
  <c r="H403" i="3" s="1"/>
  <c r="G408" i="3"/>
  <c r="G407" i="3" s="1"/>
  <c r="G410" i="3"/>
  <c r="G409" i="3" s="1"/>
  <c r="H410" i="3"/>
  <c r="H409" i="3" s="1"/>
  <c r="H408" i="3" s="1"/>
  <c r="H407" i="3" s="1"/>
  <c r="I407" i="3" s="1"/>
  <c r="G414" i="3"/>
  <c r="G413" i="3" s="1"/>
  <c r="G412" i="3" s="1"/>
  <c r="G411" i="3" s="1"/>
  <c r="H414" i="3"/>
  <c r="H413" i="3" s="1"/>
  <c r="I399" i="1"/>
  <c r="I400" i="1"/>
  <c r="I346" i="1"/>
  <c r="I345" i="1" s="1"/>
  <c r="I343" i="1"/>
  <c r="I327" i="1"/>
  <c r="I326" i="1" s="1"/>
  <c r="I325" i="1" s="1"/>
  <c r="I302" i="1"/>
  <c r="I301" i="1" s="1"/>
  <c r="I240" i="1"/>
  <c r="I239" i="1" s="1"/>
  <c r="J23" i="1"/>
  <c r="J28" i="1"/>
  <c r="J33" i="1"/>
  <c r="J34" i="1"/>
  <c r="J39" i="1"/>
  <c r="J42" i="1"/>
  <c r="J45" i="1"/>
  <c r="J49" i="1"/>
  <c r="J50" i="1"/>
  <c r="J53" i="1"/>
  <c r="J54" i="1"/>
  <c r="J57" i="1"/>
  <c r="J58" i="1"/>
  <c r="J61" i="1"/>
  <c r="J64" i="1"/>
  <c r="J68" i="1"/>
  <c r="J69" i="1"/>
  <c r="J72" i="1"/>
  <c r="J75" i="1"/>
  <c r="J79" i="1"/>
  <c r="J80" i="1"/>
  <c r="J88" i="1"/>
  <c r="J90" i="1"/>
  <c r="J93" i="1"/>
  <c r="J95" i="1"/>
  <c r="J97" i="1"/>
  <c r="J99" i="1"/>
  <c r="J102" i="1"/>
  <c r="J104" i="1"/>
  <c r="J109" i="1"/>
  <c r="J115" i="1"/>
  <c r="J117" i="1"/>
  <c r="J119" i="1"/>
  <c r="J123" i="1"/>
  <c r="J128" i="1"/>
  <c r="J132" i="1"/>
  <c r="J138" i="1"/>
  <c r="J143" i="1"/>
  <c r="J146" i="1"/>
  <c r="J151" i="1"/>
  <c r="J154" i="1"/>
  <c r="J157" i="1"/>
  <c r="J160" i="1"/>
  <c r="J163" i="1"/>
  <c r="J166" i="1"/>
  <c r="J173" i="1"/>
  <c r="J176" i="1"/>
  <c r="J180" i="1"/>
  <c r="J182" i="1"/>
  <c r="J184" i="1"/>
  <c r="J187" i="1"/>
  <c r="J190" i="1"/>
  <c r="J192" i="1"/>
  <c r="J195" i="1"/>
  <c r="J201" i="1"/>
  <c r="J204" i="1"/>
  <c r="J206" i="1"/>
  <c r="J208" i="1"/>
  <c r="J212" i="1"/>
  <c r="J216" i="1"/>
  <c r="J222" i="1"/>
  <c r="J224" i="1"/>
  <c r="J226" i="1"/>
  <c r="J229" i="1"/>
  <c r="J232" i="1"/>
  <c r="J235" i="1"/>
  <c r="J238" i="1"/>
  <c r="J241" i="1"/>
  <c r="J246" i="1"/>
  <c r="J251" i="1"/>
  <c r="J253" i="1"/>
  <c r="J255" i="1"/>
  <c r="J260" i="1"/>
  <c r="J263" i="1"/>
  <c r="J267" i="1"/>
  <c r="J273" i="1"/>
  <c r="J277" i="1"/>
  <c r="J280" i="1"/>
  <c r="J283" i="1"/>
  <c r="J285" i="1"/>
  <c r="J288" i="1"/>
  <c r="J291" i="1"/>
  <c r="J296" i="1"/>
  <c r="J299" i="1"/>
  <c r="J303" i="1"/>
  <c r="J306" i="1"/>
  <c r="J317" i="1"/>
  <c r="J322" i="1"/>
  <c r="J329" i="1"/>
  <c r="J344" i="1"/>
  <c r="J348" i="1"/>
  <c r="J351" i="1"/>
  <c r="J355" i="1"/>
  <c r="J357" i="1"/>
  <c r="J359" i="1"/>
  <c r="J364" i="1"/>
  <c r="J371" i="1"/>
  <c r="J375" i="1"/>
  <c r="J378" i="1"/>
  <c r="J382" i="1"/>
  <c r="J383" i="1"/>
  <c r="J387" i="1"/>
  <c r="J389" i="1"/>
  <c r="J393" i="1"/>
  <c r="J398" i="1"/>
  <c r="J401" i="1"/>
  <c r="J406" i="1"/>
  <c r="J408" i="1"/>
  <c r="J411" i="1"/>
  <c r="J417" i="1"/>
  <c r="J421" i="1"/>
  <c r="J423" i="1"/>
  <c r="J425" i="1"/>
  <c r="J431" i="1"/>
  <c r="J434" i="1"/>
  <c r="J436" i="1"/>
  <c r="J438" i="1"/>
  <c r="J441" i="1"/>
  <c r="I341" i="2" l="1"/>
  <c r="K341" i="2" s="1"/>
  <c r="K301" i="2"/>
  <c r="I401" i="2"/>
  <c r="K401" i="2" s="1"/>
  <c r="I123" i="2"/>
  <c r="K123" i="2" s="1"/>
  <c r="G397" i="3"/>
  <c r="G396" i="3" s="1"/>
  <c r="H382" i="3"/>
  <c r="I383" i="3"/>
  <c r="H376" i="3"/>
  <c r="I377" i="3"/>
  <c r="I373" i="3"/>
  <c r="I366" i="3"/>
  <c r="I362" i="3"/>
  <c r="H354" i="3"/>
  <c r="I355" i="3"/>
  <c r="I350" i="3"/>
  <c r="H346" i="3"/>
  <c r="I346" i="3" s="1"/>
  <c r="I347" i="3"/>
  <c r="I342" i="3"/>
  <c r="H338" i="3"/>
  <c r="I338" i="3" s="1"/>
  <c r="I339" i="3"/>
  <c r="H334" i="3"/>
  <c r="I334" i="3" s="1"/>
  <c r="I335" i="3"/>
  <c r="H327" i="3"/>
  <c r="I328" i="3"/>
  <c r="H320" i="3"/>
  <c r="I321" i="3"/>
  <c r="G298" i="3"/>
  <c r="I299" i="3"/>
  <c r="G289" i="3"/>
  <c r="I289" i="3" s="1"/>
  <c r="G268" i="3"/>
  <c r="I268" i="3" s="1"/>
  <c r="I269" i="3"/>
  <c r="G258" i="3"/>
  <c r="I259" i="3"/>
  <c r="G237" i="3"/>
  <c r="G236" i="3" s="1"/>
  <c r="I239" i="3"/>
  <c r="G233" i="3"/>
  <c r="I234" i="3"/>
  <c r="I191" i="3"/>
  <c r="H185" i="3"/>
  <c r="I185" i="3" s="1"/>
  <c r="I186" i="3"/>
  <c r="H171" i="3"/>
  <c r="I172" i="3"/>
  <c r="H164" i="3"/>
  <c r="I165" i="3"/>
  <c r="H156" i="3"/>
  <c r="I157" i="3"/>
  <c r="H150" i="3"/>
  <c r="I150" i="3" s="1"/>
  <c r="I151" i="3"/>
  <c r="H145" i="3"/>
  <c r="I146" i="3"/>
  <c r="H138" i="3"/>
  <c r="I138" i="3" s="1"/>
  <c r="I139" i="3"/>
  <c r="H132" i="3"/>
  <c r="I133" i="3"/>
  <c r="H128" i="3"/>
  <c r="H120" i="3"/>
  <c r="I122" i="3"/>
  <c r="H115" i="3"/>
  <c r="I116" i="3"/>
  <c r="H109" i="3"/>
  <c r="I109" i="3" s="1"/>
  <c r="I110" i="3"/>
  <c r="H84" i="3"/>
  <c r="I85" i="3"/>
  <c r="G63" i="3"/>
  <c r="G62" i="3" s="1"/>
  <c r="H60" i="3"/>
  <c r="I61" i="3"/>
  <c r="I47" i="3"/>
  <c r="I35" i="3"/>
  <c r="I32" i="3"/>
  <c r="I405" i="3"/>
  <c r="I400" i="3"/>
  <c r="H391" i="3"/>
  <c r="I392" i="3"/>
  <c r="G379" i="3"/>
  <c r="H314" i="3"/>
  <c r="I315" i="3"/>
  <c r="H308" i="3"/>
  <c r="I309" i="3"/>
  <c r="G275" i="3"/>
  <c r="G274" i="3" s="1"/>
  <c r="G264" i="3"/>
  <c r="I265" i="3"/>
  <c r="G248" i="3"/>
  <c r="I249" i="3"/>
  <c r="G224" i="3"/>
  <c r="I224" i="3" s="1"/>
  <c r="I225" i="3"/>
  <c r="G162" i="3"/>
  <c r="G135" i="3"/>
  <c r="G134" i="3" s="1"/>
  <c r="H125" i="3"/>
  <c r="I126" i="3"/>
  <c r="H101" i="3"/>
  <c r="I102" i="3"/>
  <c r="H93" i="3"/>
  <c r="I94" i="3"/>
  <c r="H78" i="3"/>
  <c r="I78" i="3" s="1"/>
  <c r="I79" i="3"/>
  <c r="H70" i="3"/>
  <c r="I71" i="3"/>
  <c r="H64" i="3"/>
  <c r="I64" i="3" s="1"/>
  <c r="I65" i="3"/>
  <c r="H55" i="3"/>
  <c r="I55" i="3" s="1"/>
  <c r="I56" i="3"/>
  <c r="H53" i="3"/>
  <c r="I53" i="3" s="1"/>
  <c r="H24" i="3"/>
  <c r="I24" i="3" s="1"/>
  <c r="I25" i="3"/>
  <c r="H20" i="3"/>
  <c r="I20" i="3" s="1"/>
  <c r="I21" i="3"/>
  <c r="G255" i="3"/>
  <c r="I256" i="3"/>
  <c r="I404" i="3"/>
  <c r="I387" i="3"/>
  <c r="I403" i="3"/>
  <c r="I386" i="3"/>
  <c r="H380" i="3"/>
  <c r="I380" i="3" s="1"/>
  <c r="I381" i="3"/>
  <c r="I374" i="3"/>
  <c r="H368" i="3"/>
  <c r="I369" i="3"/>
  <c r="H364" i="3"/>
  <c r="I364" i="3" s="1"/>
  <c r="I365" i="3"/>
  <c r="H360" i="3"/>
  <c r="I360" i="3" s="1"/>
  <c r="I361" i="3"/>
  <c r="H348" i="3"/>
  <c r="I348" i="3" s="1"/>
  <c r="I349" i="3"/>
  <c r="H344" i="3"/>
  <c r="I344" i="3" s="1"/>
  <c r="I345" i="3"/>
  <c r="H340" i="3"/>
  <c r="I340" i="3" s="1"/>
  <c r="I341" i="3"/>
  <c r="H336" i="3"/>
  <c r="I337" i="3"/>
  <c r="H330" i="3"/>
  <c r="I331" i="3"/>
  <c r="H317" i="3"/>
  <c r="I318" i="3"/>
  <c r="G279" i="3"/>
  <c r="G278" i="3" s="1"/>
  <c r="G272" i="3"/>
  <c r="I272" i="3" s="1"/>
  <c r="I273" i="3"/>
  <c r="G244" i="3"/>
  <c r="I245" i="3"/>
  <c r="I223" i="3"/>
  <c r="G215" i="3"/>
  <c r="I217" i="3"/>
  <c r="H195" i="3"/>
  <c r="I196" i="3"/>
  <c r="H174" i="3"/>
  <c r="I175" i="3"/>
  <c r="H167" i="3"/>
  <c r="I168" i="3"/>
  <c r="H159" i="3"/>
  <c r="I160" i="3"/>
  <c r="H152" i="3"/>
  <c r="I152" i="3" s="1"/>
  <c r="I153" i="3"/>
  <c r="H148" i="3"/>
  <c r="I148" i="3" s="1"/>
  <c r="I149" i="3"/>
  <c r="H142" i="3"/>
  <c r="I143" i="3"/>
  <c r="H111" i="3"/>
  <c r="I111" i="3" s="1"/>
  <c r="I112" i="3"/>
  <c r="H87" i="3"/>
  <c r="I88" i="3"/>
  <c r="H74" i="3"/>
  <c r="I74" i="3" s="1"/>
  <c r="I75" i="3"/>
  <c r="H50" i="3"/>
  <c r="I51" i="3"/>
  <c r="I45" i="3"/>
  <c r="H39" i="3"/>
  <c r="I40" i="3"/>
  <c r="I34" i="3"/>
  <c r="H33" i="3"/>
  <c r="I33" i="3" s="1"/>
  <c r="I31" i="3"/>
  <c r="I395" i="3"/>
  <c r="I154" i="3"/>
  <c r="I402" i="3"/>
  <c r="H310" i="3"/>
  <c r="I310" i="3" s="1"/>
  <c r="I312" i="3"/>
  <c r="H305" i="3"/>
  <c r="I306" i="3"/>
  <c r="G270" i="3"/>
  <c r="I270" i="3" s="1"/>
  <c r="I271" i="3"/>
  <c r="G261" i="3"/>
  <c r="I262" i="3"/>
  <c r="G241" i="3"/>
  <c r="I242" i="3"/>
  <c r="G212" i="3"/>
  <c r="I212" i="3" s="1"/>
  <c r="I213" i="3"/>
  <c r="G123" i="3"/>
  <c r="H107" i="3"/>
  <c r="I107" i="3" s="1"/>
  <c r="I108" i="3"/>
  <c r="H96" i="3"/>
  <c r="I97" i="3"/>
  <c r="H90" i="3"/>
  <c r="I91" i="3"/>
  <c r="H81" i="3"/>
  <c r="I82" i="3"/>
  <c r="H76" i="3"/>
  <c r="I76" i="3" s="1"/>
  <c r="I77" i="3"/>
  <c r="H57" i="3"/>
  <c r="I57" i="3" s="1"/>
  <c r="I58" i="3"/>
  <c r="H16" i="3"/>
  <c r="I17" i="3"/>
  <c r="I44" i="3"/>
  <c r="I23" i="3"/>
  <c r="I416" i="2"/>
  <c r="K416" i="2" s="1"/>
  <c r="K417" i="2"/>
  <c r="I405" i="2"/>
  <c r="K405" i="2" s="1"/>
  <c r="K406" i="2"/>
  <c r="I398" i="2"/>
  <c r="K399" i="2"/>
  <c r="I379" i="2"/>
  <c r="I356" i="2"/>
  <c r="K356" i="2" s="1"/>
  <c r="K357" i="2"/>
  <c r="I333" i="2"/>
  <c r="K334" i="2"/>
  <c r="I323" i="2"/>
  <c r="K324" i="2"/>
  <c r="I308" i="2"/>
  <c r="K309" i="2"/>
  <c r="I273" i="2"/>
  <c r="K274" i="2"/>
  <c r="I269" i="2"/>
  <c r="I268" i="2" s="1"/>
  <c r="I257" i="2"/>
  <c r="K258" i="2"/>
  <c r="K244" i="2"/>
  <c r="I213" i="2"/>
  <c r="K215" i="2"/>
  <c r="I182" i="2"/>
  <c r="K183" i="2"/>
  <c r="I170" i="2"/>
  <c r="K171" i="2"/>
  <c r="I157" i="2"/>
  <c r="K157" i="2" s="1"/>
  <c r="I147" i="2"/>
  <c r="K148" i="2"/>
  <c r="K136" i="2"/>
  <c r="I135" i="2"/>
  <c r="I57" i="2"/>
  <c r="K58" i="2"/>
  <c r="I27" i="2"/>
  <c r="K28" i="2"/>
  <c r="K420" i="2"/>
  <c r="I414" i="2"/>
  <c r="K414" i="2" s="1"/>
  <c r="K415" i="2"/>
  <c r="I403" i="2"/>
  <c r="K403" i="2" s="1"/>
  <c r="K404" i="2"/>
  <c r="I393" i="2"/>
  <c r="K394" i="2"/>
  <c r="I372" i="2"/>
  <c r="K373" i="2"/>
  <c r="I330" i="2"/>
  <c r="K330" i="2" s="1"/>
  <c r="K331" i="2"/>
  <c r="I320" i="2"/>
  <c r="K321" i="2"/>
  <c r="I266" i="2"/>
  <c r="K267" i="2"/>
  <c r="I237" i="2"/>
  <c r="K238" i="2"/>
  <c r="K180" i="2"/>
  <c r="I179" i="2"/>
  <c r="I132" i="2"/>
  <c r="K133" i="2"/>
  <c r="I116" i="2"/>
  <c r="K116" i="2" s="1"/>
  <c r="K117" i="2"/>
  <c r="I96" i="2"/>
  <c r="K97" i="2"/>
  <c r="I83" i="2"/>
  <c r="K84" i="2"/>
  <c r="I74" i="2"/>
  <c r="K74" i="2" s="1"/>
  <c r="K75" i="2"/>
  <c r="I43" i="2"/>
  <c r="K43" i="2" s="1"/>
  <c r="K44" i="2"/>
  <c r="J395" i="2"/>
  <c r="I29" i="3"/>
  <c r="I412" i="2"/>
  <c r="K412" i="2" s="1"/>
  <c r="K413" i="2"/>
  <c r="I386" i="2"/>
  <c r="K387" i="2"/>
  <c r="I365" i="2"/>
  <c r="K366" i="2"/>
  <c r="I347" i="2"/>
  <c r="K348" i="2"/>
  <c r="I339" i="2"/>
  <c r="K340" i="2"/>
  <c r="I328" i="2"/>
  <c r="K328" i="2" s="1"/>
  <c r="K329" i="2"/>
  <c r="I317" i="2"/>
  <c r="K318" i="2"/>
  <c r="I263" i="2"/>
  <c r="K264" i="2"/>
  <c r="I225" i="2"/>
  <c r="K226" i="2"/>
  <c r="I210" i="2"/>
  <c r="K210" i="2" s="1"/>
  <c r="I194" i="2"/>
  <c r="K194" i="2" s="1"/>
  <c r="I176" i="2"/>
  <c r="K177" i="2"/>
  <c r="I166" i="2"/>
  <c r="K166" i="2" s="1"/>
  <c r="K167" i="2"/>
  <c r="I150" i="2"/>
  <c r="K152" i="2"/>
  <c r="I142" i="2"/>
  <c r="K142" i="2" s="1"/>
  <c r="K143" i="2"/>
  <c r="I129" i="2"/>
  <c r="K130" i="2"/>
  <c r="I114" i="2"/>
  <c r="K114" i="2" s="1"/>
  <c r="K115" i="2"/>
  <c r="I105" i="2"/>
  <c r="I72" i="2"/>
  <c r="K72" i="2" s="1"/>
  <c r="K73" i="2"/>
  <c r="I49" i="2"/>
  <c r="K49" i="2" s="1"/>
  <c r="K50" i="2"/>
  <c r="I36" i="3"/>
  <c r="I28" i="3"/>
  <c r="I418" i="2"/>
  <c r="K418" i="2" s="1"/>
  <c r="K419" i="2"/>
  <c r="I409" i="2"/>
  <c r="K410" i="2"/>
  <c r="I358" i="2"/>
  <c r="K358" i="2" s="1"/>
  <c r="K359" i="2"/>
  <c r="I344" i="2"/>
  <c r="K345" i="2"/>
  <c r="I336" i="2"/>
  <c r="K337" i="2"/>
  <c r="I326" i="2"/>
  <c r="K327" i="2"/>
  <c r="I311" i="2"/>
  <c r="K312" i="2"/>
  <c r="I298" i="2"/>
  <c r="K299" i="2"/>
  <c r="I260" i="2"/>
  <c r="K261" i="2"/>
  <c r="I250" i="2"/>
  <c r="K251" i="2"/>
  <c r="I246" i="2"/>
  <c r="I245" i="2" s="1"/>
  <c r="K245" i="2" s="1"/>
  <c r="I231" i="2"/>
  <c r="I217" i="2"/>
  <c r="K218" i="2"/>
  <c r="I206" i="2"/>
  <c r="K208" i="2"/>
  <c r="I173" i="2"/>
  <c r="K174" i="2"/>
  <c r="I164" i="2"/>
  <c r="K164" i="2" s="1"/>
  <c r="K165" i="2"/>
  <c r="I126" i="2"/>
  <c r="K127" i="2"/>
  <c r="I121" i="2"/>
  <c r="K121" i="2" s="1"/>
  <c r="I111" i="2"/>
  <c r="K112" i="2"/>
  <c r="I102" i="2"/>
  <c r="K103" i="2"/>
  <c r="I93" i="2"/>
  <c r="I80" i="2"/>
  <c r="I70" i="2"/>
  <c r="K70" i="2" s="1"/>
  <c r="K71" i="2"/>
  <c r="K63" i="2"/>
  <c r="I62" i="2"/>
  <c r="K62" i="2" s="1"/>
  <c r="I36" i="2"/>
  <c r="I35" i="2" s="1"/>
  <c r="K155" i="2"/>
  <c r="K77" i="2"/>
  <c r="J302" i="2"/>
  <c r="K154" i="2"/>
  <c r="K109" i="2"/>
  <c r="K68" i="2"/>
  <c r="K48" i="2"/>
  <c r="K25" i="2"/>
  <c r="K108" i="2"/>
  <c r="K100" i="2"/>
  <c r="K67" i="2"/>
  <c r="K119" i="2"/>
  <c r="K99" i="2"/>
  <c r="K87" i="2"/>
  <c r="K78" i="2"/>
  <c r="I301" i="3"/>
  <c r="K300" i="2"/>
  <c r="I294" i="3"/>
  <c r="K286" i="2"/>
  <c r="I292" i="3"/>
  <c r="K284" i="2"/>
  <c r="K282" i="2"/>
  <c r="I287" i="3"/>
  <c r="K235" i="2"/>
  <c r="I283" i="3"/>
  <c r="K233" i="2"/>
  <c r="I285" i="3"/>
  <c r="K231" i="2"/>
  <c r="I228" i="3"/>
  <c r="I230" i="3"/>
  <c r="K247" i="2"/>
  <c r="K246" i="2"/>
  <c r="K241" i="2"/>
  <c r="I220" i="3"/>
  <c r="K240" i="2"/>
  <c r="I219" i="3"/>
  <c r="H412" i="3"/>
  <c r="I413" i="3"/>
  <c r="I414" i="3"/>
  <c r="I410" i="3"/>
  <c r="I409" i="3"/>
  <c r="I408" i="3"/>
  <c r="I48" i="3"/>
  <c r="K20" i="2"/>
  <c r="K21" i="2"/>
  <c r="I46" i="3"/>
  <c r="K23" i="2"/>
  <c r="H43" i="3"/>
  <c r="I43" i="3" s="1"/>
  <c r="K33" i="2"/>
  <c r="K22" i="2"/>
  <c r="K34" i="2"/>
  <c r="I294" i="2"/>
  <c r="I293" i="2" s="1"/>
  <c r="I290" i="2"/>
  <c r="I253" i="2"/>
  <c r="I252" i="2" s="1"/>
  <c r="I186" i="2"/>
  <c r="I185" i="2" s="1"/>
  <c r="I184" i="2" s="1"/>
  <c r="I400" i="2"/>
  <c r="K400" i="2" s="1"/>
  <c r="I197" i="2"/>
  <c r="I156" i="2"/>
  <c r="K156" i="2" s="1"/>
  <c r="I120" i="2"/>
  <c r="K120" i="2" s="1"/>
  <c r="I277" i="2"/>
  <c r="I276" i="2" s="1"/>
  <c r="I355" i="2"/>
  <c r="I31" i="2"/>
  <c r="I30" i="2" s="1"/>
  <c r="I29" i="2" s="1"/>
  <c r="I19" i="2"/>
  <c r="G325" i="3"/>
  <c r="G385" i="3"/>
  <c r="G384" i="3" s="1"/>
  <c r="G343" i="3"/>
  <c r="G332" i="3" s="1"/>
  <c r="G311" i="3"/>
  <c r="G283" i="3"/>
  <c r="H106" i="3"/>
  <c r="H19" i="3"/>
  <c r="G147" i="3"/>
  <c r="G140" i="3" s="1"/>
  <c r="G117" i="3" s="1"/>
  <c r="G73" i="3"/>
  <c r="G52" i="3"/>
  <c r="G42" i="3"/>
  <c r="G30" i="3"/>
  <c r="G26" i="3" s="1"/>
  <c r="G406" i="3"/>
  <c r="G356" i="3"/>
  <c r="H52" i="3"/>
  <c r="I52" i="3" s="1"/>
  <c r="H30" i="3"/>
  <c r="G19" i="3"/>
  <c r="G18" i="3" s="1"/>
  <c r="H343" i="3"/>
  <c r="I343" i="3" s="1"/>
  <c r="H311" i="3"/>
  <c r="I311" i="3" s="1"/>
  <c r="H188" i="3"/>
  <c r="G378" i="3"/>
  <c r="G303" i="3"/>
  <c r="H398" i="3"/>
  <c r="H385" i="3"/>
  <c r="G372" i="3"/>
  <c r="G371" i="3" s="1"/>
  <c r="G370" i="3" s="1"/>
  <c r="G363" i="3" s="1"/>
  <c r="G178" i="3"/>
  <c r="G177" i="3" s="1"/>
  <c r="G176" i="3" s="1"/>
  <c r="G188" i="3"/>
  <c r="G187" i="3" s="1"/>
  <c r="G184" i="3" s="1"/>
  <c r="H356" i="3"/>
  <c r="I356" i="3" s="1"/>
  <c r="H372" i="3"/>
  <c r="H147" i="3"/>
  <c r="G106" i="3"/>
  <c r="G105" i="3" s="1"/>
  <c r="G104" i="3" s="1"/>
  <c r="H178" i="3"/>
  <c r="H177" i="3" s="1"/>
  <c r="H176" i="3" s="1"/>
  <c r="H73" i="3"/>
  <c r="G72" i="3"/>
  <c r="H63" i="3"/>
  <c r="G41" i="3"/>
  <c r="I342" i="1"/>
  <c r="I61" i="2" l="1"/>
  <c r="K61" i="2" s="1"/>
  <c r="I161" i="2"/>
  <c r="K161" i="2" s="1"/>
  <c r="I385" i="2"/>
  <c r="K386" i="2"/>
  <c r="I392" i="2"/>
  <c r="K393" i="2"/>
  <c r="I322" i="2"/>
  <c r="K322" i="2" s="1"/>
  <c r="K323" i="2"/>
  <c r="H38" i="3"/>
  <c r="I39" i="3"/>
  <c r="H194" i="3"/>
  <c r="I194" i="3" s="1"/>
  <c r="I195" i="3"/>
  <c r="G297" i="3"/>
  <c r="I297" i="3" s="1"/>
  <c r="I298" i="3"/>
  <c r="I385" i="3"/>
  <c r="H105" i="3"/>
  <c r="I106" i="3"/>
  <c r="I113" i="2"/>
  <c r="K113" i="2" s="1"/>
  <c r="I196" i="2"/>
  <c r="K197" i="2"/>
  <c r="H62" i="3"/>
  <c r="I62" i="3" s="1"/>
  <c r="I63" i="3"/>
  <c r="H42" i="3"/>
  <c r="I42" i="3" s="1"/>
  <c r="I289" i="2"/>
  <c r="K289" i="2" s="1"/>
  <c r="K290" i="2"/>
  <c r="I205" i="2"/>
  <c r="K206" i="2"/>
  <c r="I259" i="2"/>
  <c r="K259" i="2" s="1"/>
  <c r="K260" i="2"/>
  <c r="I310" i="2"/>
  <c r="K310" i="2" s="1"/>
  <c r="K311" i="2"/>
  <c r="I335" i="2"/>
  <c r="K335" i="2" s="1"/>
  <c r="K336" i="2"/>
  <c r="I178" i="2"/>
  <c r="K178" i="2" s="1"/>
  <c r="K179" i="2"/>
  <c r="I134" i="2"/>
  <c r="K134" i="2" s="1"/>
  <c r="K135" i="2"/>
  <c r="I397" i="2"/>
  <c r="K398" i="2"/>
  <c r="H15" i="3"/>
  <c r="I16" i="3"/>
  <c r="H89" i="3"/>
  <c r="I89" i="3" s="1"/>
  <c r="I90" i="3"/>
  <c r="H49" i="3"/>
  <c r="I49" i="3" s="1"/>
  <c r="I50" i="3"/>
  <c r="H86" i="3"/>
  <c r="I86" i="3" s="1"/>
  <c r="I87" i="3"/>
  <c r="H69" i="3"/>
  <c r="I70" i="3"/>
  <c r="H92" i="3"/>
  <c r="I92" i="3" s="1"/>
  <c r="I93" i="3"/>
  <c r="H124" i="3"/>
  <c r="I125" i="3"/>
  <c r="I264" i="3"/>
  <c r="G263" i="3"/>
  <c r="I263" i="3" s="1"/>
  <c r="H390" i="3"/>
  <c r="I390" i="3" s="1"/>
  <c r="I391" i="3"/>
  <c r="H119" i="3"/>
  <c r="I120" i="3"/>
  <c r="G232" i="3"/>
  <c r="I233" i="3"/>
  <c r="G257" i="3"/>
  <c r="I257" i="3" s="1"/>
  <c r="I258" i="3"/>
  <c r="H375" i="3"/>
  <c r="I375" i="3" s="1"/>
  <c r="I376" i="3"/>
  <c r="H18" i="3"/>
  <c r="I18" i="3" s="1"/>
  <c r="I19" i="3"/>
  <c r="I354" i="2"/>
  <c r="K355" i="2"/>
  <c r="I101" i="2"/>
  <c r="K101" i="2" s="1"/>
  <c r="K102" i="2"/>
  <c r="I346" i="2"/>
  <c r="K346" i="2" s="1"/>
  <c r="K347" i="2"/>
  <c r="I26" i="2"/>
  <c r="K26" i="2" s="1"/>
  <c r="K27" i="2"/>
  <c r="I181" i="2"/>
  <c r="K181" i="2" s="1"/>
  <c r="K182" i="2"/>
  <c r="G240" i="3"/>
  <c r="I240" i="3" s="1"/>
  <c r="I241" i="3"/>
  <c r="H166" i="3"/>
  <c r="I166" i="3" s="1"/>
  <c r="I167" i="3"/>
  <c r="H329" i="3"/>
  <c r="I329" i="3" s="1"/>
  <c r="I330" i="3"/>
  <c r="H313" i="3"/>
  <c r="I313" i="3" s="1"/>
  <c r="I314" i="3"/>
  <c r="H127" i="3"/>
  <c r="I127" i="3" s="1"/>
  <c r="I128" i="3"/>
  <c r="H326" i="3"/>
  <c r="I327" i="3"/>
  <c r="H371" i="3"/>
  <c r="I372" i="3"/>
  <c r="I69" i="2"/>
  <c r="K69" i="2" s="1"/>
  <c r="I79" i="2"/>
  <c r="K79" i="2" s="1"/>
  <c r="K80" i="2"/>
  <c r="I125" i="2"/>
  <c r="K125" i="2" s="1"/>
  <c r="K126" i="2"/>
  <c r="I172" i="2"/>
  <c r="K172" i="2" s="1"/>
  <c r="K173" i="2"/>
  <c r="I216" i="2"/>
  <c r="K216" i="2" s="1"/>
  <c r="K217" i="2"/>
  <c r="K250" i="2"/>
  <c r="I249" i="2"/>
  <c r="K249" i="2" s="1"/>
  <c r="I297" i="2"/>
  <c r="K297" i="2" s="1"/>
  <c r="K298" i="2"/>
  <c r="I325" i="2"/>
  <c r="K325" i="2" s="1"/>
  <c r="K326" i="2"/>
  <c r="I343" i="2"/>
  <c r="K343" i="2" s="1"/>
  <c r="K344" i="2"/>
  <c r="I408" i="2"/>
  <c r="K409" i="2"/>
  <c r="I256" i="2"/>
  <c r="K256" i="2" s="1"/>
  <c r="K257" i="2"/>
  <c r="I378" i="2"/>
  <c r="K379" i="2"/>
  <c r="H80" i="3"/>
  <c r="I80" i="3" s="1"/>
  <c r="I81" i="3"/>
  <c r="H95" i="3"/>
  <c r="I95" i="3" s="1"/>
  <c r="I96" i="3"/>
  <c r="G243" i="3"/>
  <c r="I243" i="3" s="1"/>
  <c r="I244" i="3"/>
  <c r="H100" i="3"/>
  <c r="I101" i="3"/>
  <c r="G247" i="3"/>
  <c r="I248" i="3"/>
  <c r="H83" i="3"/>
  <c r="I83" i="3" s="1"/>
  <c r="I84" i="3"/>
  <c r="H114" i="3"/>
  <c r="I115" i="3"/>
  <c r="H379" i="3"/>
  <c r="I379" i="3" s="1"/>
  <c r="I382" i="3"/>
  <c r="I147" i="3"/>
  <c r="I262" i="2"/>
  <c r="K262" i="2" s="1"/>
  <c r="K263" i="2"/>
  <c r="I82" i="2"/>
  <c r="K82" i="2" s="1"/>
  <c r="K83" i="2"/>
  <c r="I265" i="2"/>
  <c r="K265" i="2" s="1"/>
  <c r="K266" i="2"/>
  <c r="I272" i="2"/>
  <c r="K272" i="2" s="1"/>
  <c r="K273" i="2"/>
  <c r="H141" i="3"/>
  <c r="I141" i="3" s="1"/>
  <c r="I142" i="3"/>
  <c r="G254" i="3"/>
  <c r="I254" i="3" s="1"/>
  <c r="I255" i="3"/>
  <c r="H163" i="3"/>
  <c r="I164" i="3"/>
  <c r="I73" i="3"/>
  <c r="G13" i="3"/>
  <c r="H397" i="3"/>
  <c r="I398" i="3"/>
  <c r="H187" i="3"/>
  <c r="I188" i="3"/>
  <c r="H26" i="3"/>
  <c r="I26" i="3" s="1"/>
  <c r="I30" i="3"/>
  <c r="G267" i="3"/>
  <c r="I18" i="2"/>
  <c r="I17" i="2" s="1"/>
  <c r="I16" i="2" s="1"/>
  <c r="I15" i="2" s="1"/>
  <c r="I14" i="2" s="1"/>
  <c r="I141" i="2"/>
  <c r="I411" i="2"/>
  <c r="K411" i="2" s="1"/>
  <c r="K93" i="2"/>
  <c r="I110" i="2"/>
  <c r="K110" i="2" s="1"/>
  <c r="K111" i="2"/>
  <c r="I104" i="2"/>
  <c r="K104" i="2" s="1"/>
  <c r="K105" i="2"/>
  <c r="I128" i="2"/>
  <c r="K128" i="2" s="1"/>
  <c r="K129" i="2"/>
  <c r="I149" i="2"/>
  <c r="K149" i="2" s="1"/>
  <c r="K150" i="2"/>
  <c r="I175" i="2"/>
  <c r="K175" i="2" s="1"/>
  <c r="K176" i="2"/>
  <c r="I224" i="2"/>
  <c r="K225" i="2"/>
  <c r="I316" i="2"/>
  <c r="K317" i="2"/>
  <c r="I338" i="2"/>
  <c r="K338" i="2" s="1"/>
  <c r="K339" i="2"/>
  <c r="I364" i="2"/>
  <c r="K365" i="2"/>
  <c r="I95" i="2"/>
  <c r="K95" i="2" s="1"/>
  <c r="K96" i="2"/>
  <c r="I131" i="2"/>
  <c r="K131" i="2" s="1"/>
  <c r="K132" i="2"/>
  <c r="I236" i="2"/>
  <c r="K236" i="2" s="1"/>
  <c r="K237" i="2"/>
  <c r="I319" i="2"/>
  <c r="K319" i="2" s="1"/>
  <c r="K320" i="2"/>
  <c r="I371" i="2"/>
  <c r="K372" i="2"/>
  <c r="I56" i="2"/>
  <c r="K57" i="2"/>
  <c r="I146" i="2"/>
  <c r="K146" i="2" s="1"/>
  <c r="K147" i="2"/>
  <c r="I169" i="2"/>
  <c r="K169" i="2" s="1"/>
  <c r="K170" i="2"/>
  <c r="I212" i="2"/>
  <c r="K213" i="2"/>
  <c r="I307" i="2"/>
  <c r="K308" i="2"/>
  <c r="I332" i="2"/>
  <c r="K332" i="2" s="1"/>
  <c r="K333" i="2"/>
  <c r="G260" i="3"/>
  <c r="I260" i="3" s="1"/>
  <c r="I261" i="3"/>
  <c r="H304" i="3"/>
  <c r="I305" i="3"/>
  <c r="H135" i="3"/>
  <c r="H158" i="3"/>
  <c r="I158" i="3" s="1"/>
  <c r="I159" i="3"/>
  <c r="H173" i="3"/>
  <c r="I173" i="3" s="1"/>
  <c r="I174" i="3"/>
  <c r="G214" i="3"/>
  <c r="I215" i="3"/>
  <c r="H316" i="3"/>
  <c r="I316" i="3" s="1"/>
  <c r="I317" i="3"/>
  <c r="H333" i="3"/>
  <c r="I336" i="3"/>
  <c r="H367" i="3"/>
  <c r="I367" i="3" s="1"/>
  <c r="I368" i="3"/>
  <c r="H307" i="3"/>
  <c r="I307" i="3" s="1"/>
  <c r="I308" i="3"/>
  <c r="H59" i="3"/>
  <c r="I59" i="3" s="1"/>
  <c r="I60" i="3"/>
  <c r="H131" i="3"/>
  <c r="I132" i="3"/>
  <c r="H144" i="3"/>
  <c r="I144" i="3" s="1"/>
  <c r="I145" i="3"/>
  <c r="H155" i="3"/>
  <c r="I155" i="3" s="1"/>
  <c r="I156" i="3"/>
  <c r="H170" i="3"/>
  <c r="I170" i="3" s="1"/>
  <c r="I171" i="3"/>
  <c r="H319" i="3"/>
  <c r="I319" i="3" s="1"/>
  <c r="I320" i="3"/>
  <c r="I354" i="3"/>
  <c r="H353" i="3"/>
  <c r="I274" i="3"/>
  <c r="I275" i="3"/>
  <c r="K293" i="2"/>
  <c r="K294" i="2"/>
  <c r="I251" i="3"/>
  <c r="K276" i="2"/>
  <c r="K277" i="2"/>
  <c r="I229" i="3"/>
  <c r="K268" i="2"/>
  <c r="K269" i="2"/>
  <c r="I237" i="3"/>
  <c r="I222" i="3"/>
  <c r="K242" i="2"/>
  <c r="K243" i="2"/>
  <c r="K36" i="2"/>
  <c r="K35" i="2"/>
  <c r="H411" i="3"/>
  <c r="I412" i="3"/>
  <c r="K19" i="2"/>
  <c r="K32" i="2"/>
  <c r="G302" i="3"/>
  <c r="G351" i="3"/>
  <c r="G169" i="3"/>
  <c r="G161" i="3" s="1"/>
  <c r="I140" i="2" l="1"/>
  <c r="K141" i="2"/>
  <c r="H113" i="3"/>
  <c r="I113" i="3" s="1"/>
  <c r="I114" i="3"/>
  <c r="I326" i="3"/>
  <c r="H325" i="3"/>
  <c r="I325" i="3" s="1"/>
  <c r="I353" i="2"/>
  <c r="K354" i="2"/>
  <c r="H68" i="3"/>
  <c r="I68" i="3" s="1"/>
  <c r="I69" i="3"/>
  <c r="H14" i="3"/>
  <c r="I15" i="3"/>
  <c r="K371" i="2"/>
  <c r="I369" i="2"/>
  <c r="I370" i="2"/>
  <c r="K370" i="2" s="1"/>
  <c r="I223" i="2"/>
  <c r="K224" i="2"/>
  <c r="H130" i="3"/>
  <c r="I130" i="3" s="1"/>
  <c r="I131" i="3"/>
  <c r="I333" i="3"/>
  <c r="H332" i="3"/>
  <c r="I332" i="3" s="1"/>
  <c r="G266" i="3"/>
  <c r="I266" i="3" s="1"/>
  <c r="I267" i="3"/>
  <c r="K378" i="2"/>
  <c r="I376" i="2"/>
  <c r="I377" i="2"/>
  <c r="K377" i="2" s="1"/>
  <c r="H370" i="3"/>
  <c r="I371" i="3"/>
  <c r="H118" i="3"/>
  <c r="I118" i="3" s="1"/>
  <c r="I119" i="3"/>
  <c r="K397" i="2"/>
  <c r="I396" i="2"/>
  <c r="I204" i="2"/>
  <c r="K204" i="2" s="1"/>
  <c r="K205" i="2"/>
  <c r="H384" i="3"/>
  <c r="K385" i="2"/>
  <c r="I383" i="2"/>
  <c r="I384" i="2"/>
  <c r="K384" i="2" s="1"/>
  <c r="H41" i="3"/>
  <c r="I41" i="3" s="1"/>
  <c r="H352" i="3"/>
  <c r="I353" i="3"/>
  <c r="H134" i="3"/>
  <c r="I134" i="3" s="1"/>
  <c r="I135" i="3"/>
  <c r="K307" i="2"/>
  <c r="I306" i="2"/>
  <c r="I55" i="2"/>
  <c r="K56" i="2"/>
  <c r="K364" i="2"/>
  <c r="I362" i="2"/>
  <c r="I363" i="2"/>
  <c r="K363" i="2" s="1"/>
  <c r="K316" i="2"/>
  <c r="I315" i="2"/>
  <c r="H72" i="3"/>
  <c r="I72" i="3" s="1"/>
  <c r="I232" i="3"/>
  <c r="G227" i="3"/>
  <c r="I105" i="3"/>
  <c r="H37" i="3"/>
  <c r="I37" i="3" s="1"/>
  <c r="I38" i="3"/>
  <c r="I209" i="2"/>
  <c r="K209" i="2" s="1"/>
  <c r="K212" i="2"/>
  <c r="I163" i="3"/>
  <c r="H162" i="3"/>
  <c r="I162" i="3" s="1"/>
  <c r="I193" i="2"/>
  <c r="K193" i="2" s="1"/>
  <c r="K196" i="2"/>
  <c r="H396" i="3"/>
  <c r="I396" i="3" s="1"/>
  <c r="I397" i="3"/>
  <c r="H140" i="3"/>
  <c r="I247" i="3"/>
  <c r="G246" i="3"/>
  <c r="I124" i="3"/>
  <c r="H123" i="3"/>
  <c r="I123" i="3" s="1"/>
  <c r="K392" i="2"/>
  <c r="I391" i="2"/>
  <c r="K391" i="2" s="1"/>
  <c r="I390" i="2"/>
  <c r="I304" i="3"/>
  <c r="H303" i="3"/>
  <c r="I214" i="3"/>
  <c r="G211" i="3"/>
  <c r="I187" i="3"/>
  <c r="H184" i="3"/>
  <c r="I184" i="3" s="1"/>
  <c r="H99" i="3"/>
  <c r="I100" i="3"/>
  <c r="K408" i="2"/>
  <c r="I407" i="2"/>
  <c r="K407" i="2" s="1"/>
  <c r="I246" i="3"/>
  <c r="I250" i="3"/>
  <c r="I236" i="3"/>
  <c r="I227" i="3"/>
  <c r="I221" i="3"/>
  <c r="I411" i="3"/>
  <c r="H406" i="3"/>
  <c r="I406" i="3" s="1"/>
  <c r="K31" i="2"/>
  <c r="K18" i="2"/>
  <c r="I14" i="3" l="1"/>
  <c r="H13" i="3"/>
  <c r="I13" i="3" s="1"/>
  <c r="I303" i="3"/>
  <c r="H302" i="3"/>
  <c r="I302" i="3" s="1"/>
  <c r="I361" i="2"/>
  <c r="K362" i="2"/>
  <c r="I382" i="2"/>
  <c r="K383" i="2"/>
  <c r="I375" i="2"/>
  <c r="K376" i="2"/>
  <c r="H169" i="3"/>
  <c r="I368" i="2"/>
  <c r="K369" i="2"/>
  <c r="H117" i="3"/>
  <c r="I117" i="3" s="1"/>
  <c r="I140" i="3"/>
  <c r="H104" i="3"/>
  <c r="I104" i="3" s="1"/>
  <c r="I314" i="2"/>
  <c r="K315" i="2"/>
  <c r="I352" i="3"/>
  <c r="K396" i="2"/>
  <c r="I395" i="2"/>
  <c r="K140" i="2"/>
  <c r="H98" i="3"/>
  <c r="I98" i="3" s="1"/>
  <c r="I99" i="3"/>
  <c r="G200" i="3"/>
  <c r="I211" i="3"/>
  <c r="I389" i="2"/>
  <c r="K390" i="2"/>
  <c r="H378" i="3"/>
  <c r="I378" i="3" s="1"/>
  <c r="I384" i="3"/>
  <c r="H363" i="3"/>
  <c r="I363" i="3" s="1"/>
  <c r="I370" i="3"/>
  <c r="I222" i="2"/>
  <c r="K223" i="2"/>
  <c r="I352" i="2"/>
  <c r="K352" i="2" s="1"/>
  <c r="K353" i="2"/>
  <c r="I305" i="2"/>
  <c r="K306" i="2"/>
  <c r="I54" i="2"/>
  <c r="K55" i="2"/>
  <c r="K29" i="2"/>
  <c r="K30" i="2"/>
  <c r="K17" i="2"/>
  <c r="I221" i="2" l="1"/>
  <c r="K222" i="2"/>
  <c r="H161" i="3"/>
  <c r="I161" i="3" s="1"/>
  <c r="I169" i="3"/>
  <c r="I381" i="2"/>
  <c r="K381" i="2" s="1"/>
  <c r="K382" i="2"/>
  <c r="K395" i="2"/>
  <c r="I200" i="3"/>
  <c r="I53" i="2"/>
  <c r="K53" i="2" s="1"/>
  <c r="K54" i="2"/>
  <c r="I388" i="2"/>
  <c r="K388" i="2" s="1"/>
  <c r="K389" i="2"/>
  <c r="I313" i="2"/>
  <c r="K314" i="2"/>
  <c r="I374" i="2"/>
  <c r="K374" i="2" s="1"/>
  <c r="K375" i="2"/>
  <c r="I360" i="2"/>
  <c r="K360" i="2" s="1"/>
  <c r="K361" i="2"/>
  <c r="H351" i="3"/>
  <c r="I351" i="3" s="1"/>
  <c r="I367" i="2"/>
  <c r="K367" i="2" s="1"/>
  <c r="K368" i="2"/>
  <c r="I304" i="2"/>
  <c r="K305" i="2"/>
  <c r="K16" i="2"/>
  <c r="I303" i="2" l="1"/>
  <c r="K303" i="2" s="1"/>
  <c r="K304" i="2"/>
  <c r="I302" i="2"/>
  <c r="K302" i="2" s="1"/>
  <c r="K313" i="2"/>
  <c r="I220" i="2"/>
  <c r="K220" i="2" s="1"/>
  <c r="K221" i="2"/>
  <c r="K15" i="2"/>
  <c r="K14" i="2" l="1"/>
  <c r="I71" i="1" l="1"/>
  <c r="I96" i="1"/>
  <c r="I103" i="1"/>
  <c r="I63" i="1"/>
  <c r="I60" i="1"/>
  <c r="I62" i="1" l="1"/>
  <c r="I59" i="1"/>
  <c r="J60" i="1"/>
  <c r="I70" i="1"/>
  <c r="H225" i="1"/>
  <c r="H346" i="1"/>
  <c r="J346" i="1" s="1"/>
  <c r="H319" i="1"/>
  <c r="H318" i="1" s="1"/>
  <c r="H22" i="1"/>
  <c r="H21" i="1" s="1"/>
  <c r="H20" i="1" s="1"/>
  <c r="H19" i="1" s="1"/>
  <c r="H27" i="1"/>
  <c r="H25" i="1" s="1"/>
  <c r="H32" i="1"/>
  <c r="H31" i="1" s="1"/>
  <c r="H30" i="1" s="1"/>
  <c r="H29" i="1" s="1"/>
  <c r="H38" i="1"/>
  <c r="H37" i="1" s="1"/>
  <c r="H41" i="1"/>
  <c r="H40" i="1" s="1"/>
  <c r="H44" i="1"/>
  <c r="H43" i="1" s="1"/>
  <c r="H48" i="1"/>
  <c r="H47" i="1" s="1"/>
  <c r="H52" i="1"/>
  <c r="H51" i="1" s="1"/>
  <c r="H56" i="1"/>
  <c r="H55" i="1" s="1"/>
  <c r="H60" i="1"/>
  <c r="H59" i="1" s="1"/>
  <c r="H63" i="1"/>
  <c r="H62" i="1" s="1"/>
  <c r="H67" i="1"/>
  <c r="H66" i="1" s="1"/>
  <c r="H71" i="1"/>
  <c r="H70" i="1" s="1"/>
  <c r="H74" i="1"/>
  <c r="H78" i="1"/>
  <c r="H77" i="1" s="1"/>
  <c r="H82" i="1"/>
  <c r="H81" i="1" s="1"/>
  <c r="H87" i="1"/>
  <c r="H89" i="1"/>
  <c r="H92" i="1"/>
  <c r="H94" i="1"/>
  <c r="H96" i="1"/>
  <c r="J96" i="1" s="1"/>
  <c r="H98" i="1"/>
  <c r="H101" i="1"/>
  <c r="H103" i="1"/>
  <c r="J103" i="1" s="1"/>
  <c r="H108" i="1"/>
  <c r="H107" i="1" s="1"/>
  <c r="H106" i="1" s="1"/>
  <c r="H105" i="1" s="1"/>
  <c r="H114" i="1"/>
  <c r="H116" i="1"/>
  <c r="H118" i="1"/>
  <c r="H122" i="1"/>
  <c r="H121" i="1" s="1"/>
  <c r="H120" i="1" s="1"/>
  <c r="H127" i="1"/>
  <c r="H126" i="1" s="1"/>
  <c r="H125" i="1" s="1"/>
  <c r="H131" i="1"/>
  <c r="H130" i="1" s="1"/>
  <c r="H129" i="1" s="1"/>
  <c r="H137" i="1"/>
  <c r="H136" i="1" s="1"/>
  <c r="H135" i="1" s="1"/>
  <c r="H134" i="1" s="1"/>
  <c r="H142" i="1"/>
  <c r="H141" i="1" s="1"/>
  <c r="H145" i="1"/>
  <c r="H144" i="1" s="1"/>
  <c r="H150" i="1"/>
  <c r="H149" i="1" s="1"/>
  <c r="H152" i="1"/>
  <c r="H153" i="1"/>
  <c r="H156" i="1"/>
  <c r="H155" i="1" s="1"/>
  <c r="H159" i="1"/>
  <c r="H158" i="1" s="1"/>
  <c r="H162" i="1"/>
  <c r="H161" i="1" s="1"/>
  <c r="H165" i="1"/>
  <c r="H164" i="1" s="1"/>
  <c r="H168" i="1"/>
  <c r="H167" i="1" s="1"/>
  <c r="H172" i="1"/>
  <c r="H171" i="1" s="1"/>
  <c r="H175" i="1"/>
  <c r="H174" i="1" s="1"/>
  <c r="H179" i="1"/>
  <c r="H181" i="1"/>
  <c r="H183" i="1"/>
  <c r="H186" i="1"/>
  <c r="H185" i="1" s="1"/>
  <c r="H189" i="1"/>
  <c r="H191" i="1"/>
  <c r="H194" i="1"/>
  <c r="H193" i="1" s="1"/>
  <c r="H200" i="1"/>
  <c r="H199" i="1" s="1"/>
  <c r="H203" i="1"/>
  <c r="H205" i="1"/>
  <c r="H207" i="1"/>
  <c r="I52" i="2" s="1"/>
  <c r="I51" i="2" s="1"/>
  <c r="I46" i="2" s="1"/>
  <c r="I42" i="2" s="1"/>
  <c r="I41" i="2" s="1"/>
  <c r="I40" i="2" s="1"/>
  <c r="I39" i="2" s="1"/>
  <c r="H211" i="1"/>
  <c r="H210" i="1" s="1"/>
  <c r="H209" i="1" s="1"/>
  <c r="H215" i="1"/>
  <c r="J215" i="1" s="1"/>
  <c r="H217" i="1"/>
  <c r="H221" i="1"/>
  <c r="H223" i="1"/>
  <c r="H228" i="1"/>
  <c r="H227" i="1" s="1"/>
  <c r="H231" i="1"/>
  <c r="H230" i="1" s="1"/>
  <c r="H234" i="1"/>
  <c r="H233" i="1" s="1"/>
  <c r="H237" i="1"/>
  <c r="H236" i="1" s="1"/>
  <c r="H240" i="1"/>
  <c r="H245" i="1"/>
  <c r="H244" i="1" s="1"/>
  <c r="H243" i="1" s="1"/>
  <c r="H242" i="1" s="1"/>
  <c r="H250" i="1"/>
  <c r="H252" i="1"/>
  <c r="H254" i="1"/>
  <c r="H258" i="1"/>
  <c r="H259" i="1"/>
  <c r="H262" i="1"/>
  <c r="H261" i="1" s="1"/>
  <c r="H266" i="1"/>
  <c r="H265" i="1" s="1"/>
  <c r="H264" i="1" s="1"/>
  <c r="H270" i="1"/>
  <c r="H272" i="1"/>
  <c r="H276" i="1"/>
  <c r="H275" i="1" s="1"/>
  <c r="H279" i="1"/>
  <c r="H278" i="1" s="1"/>
  <c r="H282" i="1"/>
  <c r="H284" i="1"/>
  <c r="H287" i="1"/>
  <c r="H286" i="1" s="1"/>
  <c r="H290" i="1"/>
  <c r="H295" i="1"/>
  <c r="H294" i="1" s="1"/>
  <c r="H298" i="1"/>
  <c r="H297" i="1" s="1"/>
  <c r="H302" i="1"/>
  <c r="H305" i="1"/>
  <c r="H304" i="1" s="1"/>
  <c r="H309" i="1"/>
  <c r="H308" i="1" s="1"/>
  <c r="H307" i="1" s="1"/>
  <c r="H316" i="1"/>
  <c r="H327" i="1"/>
  <c r="H334" i="1"/>
  <c r="H333" i="1" s="1"/>
  <c r="H332" i="1" s="1"/>
  <c r="H339" i="1"/>
  <c r="H338" i="1" s="1"/>
  <c r="H337" i="1" s="1"/>
  <c r="H343" i="1"/>
  <c r="J343" i="1" s="1"/>
  <c r="H350" i="1"/>
  <c r="H349" i="1" s="1"/>
  <c r="H354" i="1"/>
  <c r="I89" i="2" s="1"/>
  <c r="I88" i="2" s="1"/>
  <c r="I60" i="2" s="1"/>
  <c r="I59" i="2" s="1"/>
  <c r="H356" i="1"/>
  <c r="H358" i="1"/>
  <c r="H363" i="1"/>
  <c r="H362" i="1" s="1"/>
  <c r="H361" i="1" s="1"/>
  <c r="H367" i="1"/>
  <c r="H366" i="1" s="1"/>
  <c r="H370" i="1"/>
  <c r="H369" i="1" s="1"/>
  <c r="H374" i="1"/>
  <c r="H373" i="1" s="1"/>
  <c r="H377" i="1"/>
  <c r="H376" i="1" s="1"/>
  <c r="H381" i="1"/>
  <c r="H380" i="1" s="1"/>
  <c r="H379" i="1" s="1"/>
  <c r="H386" i="1"/>
  <c r="H388" i="1"/>
  <c r="H392" i="1"/>
  <c r="H394" i="1"/>
  <c r="H396" i="1"/>
  <c r="H397" i="1"/>
  <c r="H399" i="1"/>
  <c r="J399" i="1" s="1"/>
  <c r="H400" i="1"/>
  <c r="J400" i="1" s="1"/>
  <c r="H405" i="1"/>
  <c r="H407" i="1"/>
  <c r="H410" i="1"/>
  <c r="H409" i="1" s="1"/>
  <c r="H416" i="1"/>
  <c r="H415" i="1" s="1"/>
  <c r="H414" i="1" s="1"/>
  <c r="H420" i="1"/>
  <c r="H422" i="1"/>
  <c r="H424" i="1"/>
  <c r="H430" i="1"/>
  <c r="H429" i="1" s="1"/>
  <c r="H433" i="1"/>
  <c r="H435" i="1"/>
  <c r="H437" i="1"/>
  <c r="H440" i="1"/>
  <c r="H439" i="1" s="1"/>
  <c r="I38" i="2" l="1"/>
  <c r="H76" i="1"/>
  <c r="H419" i="1"/>
  <c r="H418" i="1" s="1"/>
  <c r="H214" i="1"/>
  <c r="H213" i="1" s="1"/>
  <c r="I287" i="2"/>
  <c r="I280" i="2" s="1"/>
  <c r="I230" i="2" s="1"/>
  <c r="I229" i="2" s="1"/>
  <c r="I228" i="2" s="1"/>
  <c r="I227" i="2" s="1"/>
  <c r="I219" i="2" s="1"/>
  <c r="G295" i="3"/>
  <c r="G288" i="3" s="1"/>
  <c r="G282" i="3" s="1"/>
  <c r="G199" i="3" s="1"/>
  <c r="G415" i="3" s="1"/>
  <c r="H326" i="1"/>
  <c r="J327" i="1"/>
  <c r="H391" i="1"/>
  <c r="H390" i="1" s="1"/>
  <c r="H269" i="1"/>
  <c r="H268" i="1" s="1"/>
  <c r="J70" i="1"/>
  <c r="J62" i="1"/>
  <c r="H345" i="1"/>
  <c r="J345" i="1" s="1"/>
  <c r="H289" i="1"/>
  <c r="J289" i="1" s="1"/>
  <c r="J290" i="1"/>
  <c r="H73" i="1"/>
  <c r="J73" i="1" s="1"/>
  <c r="J74" i="1"/>
  <c r="J59" i="1"/>
  <c r="H301" i="1"/>
  <c r="J301" i="1" s="1"/>
  <c r="J302" i="1"/>
  <c r="H239" i="1"/>
  <c r="J239" i="1" s="1"/>
  <c r="J240" i="1"/>
  <c r="J71" i="1"/>
  <c r="J63" i="1"/>
  <c r="H188" i="1"/>
  <c r="H178" i="1"/>
  <c r="H177" i="1" s="1"/>
  <c r="H432" i="1"/>
  <c r="H428" i="1" s="1"/>
  <c r="H427" i="1" s="1"/>
  <c r="H426" i="1" s="1"/>
  <c r="H385" i="1"/>
  <c r="H315" i="1"/>
  <c r="H281" i="1"/>
  <c r="H274" i="1" s="1"/>
  <c r="H404" i="1"/>
  <c r="H403" i="1" s="1"/>
  <c r="H402" i="1" s="1"/>
  <c r="H372" i="1"/>
  <c r="H353" i="1"/>
  <c r="H352" i="1" s="1"/>
  <c r="H342" i="1"/>
  <c r="H293" i="1"/>
  <c r="H257" i="1"/>
  <c r="H249" i="1"/>
  <c r="H248" i="1" s="1"/>
  <c r="H247" i="1" s="1"/>
  <c r="H220" i="1"/>
  <c r="H219" i="1" s="1"/>
  <c r="H202" i="1"/>
  <c r="H198" i="1" s="1"/>
  <c r="H170" i="1"/>
  <c r="H140" i="1"/>
  <c r="H139" i="1" s="1"/>
  <c r="H124" i="1"/>
  <c r="H113" i="1"/>
  <c r="H112" i="1" s="1"/>
  <c r="H111" i="1" s="1"/>
  <c r="H100" i="1"/>
  <c r="H91" i="1"/>
  <c r="H86" i="1"/>
  <c r="H36" i="1"/>
  <c r="H26" i="1"/>
  <c r="H24" i="1" s="1"/>
  <c r="H46" i="1"/>
  <c r="H413" i="1"/>
  <c r="H412" i="1" s="1"/>
  <c r="H148" i="1"/>
  <c r="H365" i="1"/>
  <c r="H65" i="1"/>
  <c r="H261" i="2"/>
  <c r="H260" i="2" s="1"/>
  <c r="H259" i="2" s="1"/>
  <c r="H258" i="2"/>
  <c r="I421" i="2" l="1"/>
  <c r="H331" i="1"/>
  <c r="H330" i="1" s="1"/>
  <c r="J342" i="1"/>
  <c r="H325" i="1"/>
  <c r="J326" i="1"/>
  <c r="H110" i="1"/>
  <c r="H384" i="1"/>
  <c r="H360" i="1" s="1"/>
  <c r="H197" i="1"/>
  <c r="H256" i="1"/>
  <c r="H147" i="1"/>
  <c r="H133" i="1" s="1"/>
  <c r="H85" i="1"/>
  <c r="H35" i="1" s="1"/>
  <c r="H18" i="1" s="1"/>
  <c r="J325" i="1" l="1"/>
  <c r="H300" i="1"/>
  <c r="H292" i="1" s="1"/>
  <c r="H196" i="1" s="1"/>
  <c r="H442" i="1" s="1"/>
  <c r="F196" i="3"/>
  <c r="H195" i="2"/>
  <c r="H194" i="2" s="1"/>
  <c r="F217" i="3"/>
  <c r="F215" i="3" s="1"/>
  <c r="F214" i="3" s="1"/>
  <c r="F213" i="3"/>
  <c r="F212" i="3" s="1"/>
  <c r="H215" i="2"/>
  <c r="H213" i="2" s="1"/>
  <c r="H212" i="2" s="1"/>
  <c r="H211" i="2"/>
  <c r="H210" i="2" s="1"/>
  <c r="H208" i="2"/>
  <c r="G343" i="1"/>
  <c r="G346" i="1"/>
  <c r="G327" i="1"/>
  <c r="G326" i="1" s="1"/>
  <c r="G325" i="1" s="1"/>
  <c r="F195" i="3" l="1"/>
  <c r="F211" i="3"/>
  <c r="H209" i="2"/>
  <c r="H206" i="2"/>
  <c r="G345" i="1"/>
  <c r="G342" i="1" s="1"/>
  <c r="F194" i="3" l="1"/>
  <c r="H205" i="2"/>
  <c r="F394" i="3"/>
  <c r="F393" i="3"/>
  <c r="H130" i="2"/>
  <c r="G400" i="1"/>
  <c r="G399" i="1"/>
  <c r="H204" i="2" l="1"/>
  <c r="H129" i="2"/>
  <c r="H128" i="2" l="1"/>
  <c r="I67" i="1" l="1"/>
  <c r="J67" i="1" s="1"/>
  <c r="F253" i="3"/>
  <c r="F259" i="3"/>
  <c r="F258" i="3" s="1"/>
  <c r="H264" i="2"/>
  <c r="H279" i="2"/>
  <c r="G67" i="1"/>
  <c r="G74" i="1"/>
  <c r="F255" i="3"/>
  <c r="G71" i="1"/>
  <c r="G73" i="1" l="1"/>
  <c r="F257" i="3"/>
  <c r="H263" i="2"/>
  <c r="F254" i="3"/>
  <c r="G70" i="1"/>
  <c r="H262" i="2" l="1"/>
  <c r="F153" i="3"/>
  <c r="F152" i="3" s="1"/>
  <c r="H112" i="2"/>
  <c r="H111" i="2" s="1"/>
  <c r="H110" i="2" s="1"/>
  <c r="G290" i="1"/>
  <c r="G289" i="1" s="1"/>
  <c r="F245" i="3" l="1"/>
  <c r="F244" i="3" s="1"/>
  <c r="F243" i="3" s="1"/>
  <c r="H267" i="2"/>
  <c r="H266" i="2" s="1"/>
  <c r="H265" i="2" s="1"/>
  <c r="G63" i="1"/>
  <c r="G62" i="1" l="1"/>
  <c r="F65" i="3"/>
  <c r="F64" i="3" s="1"/>
  <c r="H65" i="2"/>
  <c r="H63" i="2"/>
  <c r="G215" i="1"/>
  <c r="F294" i="3" l="1"/>
  <c r="F293" i="3" s="1"/>
  <c r="H286" i="2"/>
  <c r="G96" i="1"/>
  <c r="H285" i="2" l="1"/>
  <c r="F301" i="3"/>
  <c r="H301" i="2"/>
  <c r="H300" i="2" s="1"/>
  <c r="F91" i="3"/>
  <c r="F90" i="3" s="1"/>
  <c r="F89" i="3" s="1"/>
  <c r="H109" i="2"/>
  <c r="G240" i="1"/>
  <c r="G239" i="1" s="1"/>
  <c r="G103" i="1"/>
  <c r="F242" i="3"/>
  <c r="F241" i="3" s="1"/>
  <c r="G60" i="1"/>
  <c r="G59" i="1" l="1"/>
  <c r="F300" i="3"/>
  <c r="H108" i="2"/>
  <c r="H107" i="2" s="1"/>
  <c r="H257" i="2"/>
  <c r="F240" i="3"/>
  <c r="H256" i="2" l="1"/>
  <c r="F143" i="3"/>
  <c r="F142" i="3" s="1"/>
  <c r="F141" i="3" s="1"/>
  <c r="H78" i="2"/>
  <c r="I276" i="1"/>
  <c r="G276" i="1"/>
  <c r="G275" i="1" s="1"/>
  <c r="I275" i="1" l="1"/>
  <c r="J275" i="1" s="1"/>
  <c r="J276" i="1"/>
  <c r="F186" i="3"/>
  <c r="F185" i="3" s="1"/>
  <c r="F318" i="3"/>
  <c r="F317" i="3" s="1"/>
  <c r="H345" i="2"/>
  <c r="H344" i="2" s="1"/>
  <c r="H348" i="2"/>
  <c r="H347" i="2" s="1"/>
  <c r="H346" i="2" s="1"/>
  <c r="I162" i="1"/>
  <c r="G162" i="1"/>
  <c r="G161" i="1" s="1"/>
  <c r="I161" i="1" l="1"/>
  <c r="J161" i="1" s="1"/>
  <c r="J162" i="1"/>
  <c r="F316" i="3"/>
  <c r="H343" i="2"/>
  <c r="G316" i="1" l="1"/>
  <c r="I316" i="1"/>
  <c r="J316" i="1" s="1"/>
  <c r="F172" i="3"/>
  <c r="F171" i="3" s="1"/>
  <c r="H103" i="2"/>
  <c r="H102" i="2" s="1"/>
  <c r="H101" i="2" s="1"/>
  <c r="G302" i="1"/>
  <c r="F324" i="3"/>
  <c r="F323" i="3" s="1"/>
  <c r="F322" i="3" s="1"/>
  <c r="F321" i="3"/>
  <c r="F320" i="3" s="1"/>
  <c r="F319" i="3" s="1"/>
  <c r="H351" i="2"/>
  <c r="H350" i="2" s="1"/>
  <c r="H349" i="2" s="1"/>
  <c r="I168" i="1"/>
  <c r="I167" i="1" s="1"/>
  <c r="G168" i="1"/>
  <c r="G167" i="1" s="1"/>
  <c r="I165" i="1"/>
  <c r="J165" i="1" s="1"/>
  <c r="G165" i="1"/>
  <c r="G164" i="1" s="1"/>
  <c r="F205" i="3"/>
  <c r="F203" i="3" s="1"/>
  <c r="F210" i="3"/>
  <c r="F208" i="3" s="1"/>
  <c r="F180" i="3"/>
  <c r="F181" i="3"/>
  <c r="F182" i="3"/>
  <c r="F183" i="3"/>
  <c r="H192" i="2"/>
  <c r="H188" i="2"/>
  <c r="H189" i="2"/>
  <c r="H190" i="2"/>
  <c r="H191" i="2"/>
  <c r="I334" i="1"/>
  <c r="G334" i="1"/>
  <c r="F373" i="3"/>
  <c r="F17" i="3"/>
  <c r="F21" i="3"/>
  <c r="F23" i="3"/>
  <c r="F25" i="3"/>
  <c r="F29" i="3"/>
  <c r="F32" i="3"/>
  <c r="F31" i="3" s="1"/>
  <c r="F34" i="3"/>
  <c r="F33" i="3" s="1"/>
  <c r="F36" i="3"/>
  <c r="F35" i="3" s="1"/>
  <c r="F40" i="3"/>
  <c r="F39" i="3" s="1"/>
  <c r="F44" i="3"/>
  <c r="F43" i="3" s="1"/>
  <c r="F46" i="3"/>
  <c r="F45" i="3" s="1"/>
  <c r="F48" i="3"/>
  <c r="F47" i="3" s="1"/>
  <c r="F51" i="3"/>
  <c r="F54" i="3"/>
  <c r="F56" i="3"/>
  <c r="F55" i="3" s="1"/>
  <c r="F58" i="3"/>
  <c r="F61" i="3"/>
  <c r="F67" i="3"/>
  <c r="F71" i="3"/>
  <c r="F75" i="3"/>
  <c r="F77" i="3"/>
  <c r="F79" i="3"/>
  <c r="F82" i="3"/>
  <c r="F85" i="3"/>
  <c r="F88" i="3"/>
  <c r="F87" i="3" s="1"/>
  <c r="F94" i="3"/>
  <c r="F97" i="3"/>
  <c r="F96" i="3" s="1"/>
  <c r="F102" i="3"/>
  <c r="F108" i="3"/>
  <c r="F107" i="3" s="1"/>
  <c r="F110" i="3"/>
  <c r="F109" i="3" s="1"/>
  <c r="F112" i="3"/>
  <c r="F111" i="3" s="1"/>
  <c r="F116" i="3"/>
  <c r="F121" i="3"/>
  <c r="F122" i="3"/>
  <c r="F126" i="3"/>
  <c r="F129" i="3"/>
  <c r="F133" i="3"/>
  <c r="F137" i="3"/>
  <c r="F139" i="3"/>
  <c r="F146" i="3"/>
  <c r="F145" i="3" s="1"/>
  <c r="F149" i="3"/>
  <c r="F151" i="3"/>
  <c r="F150" i="3" s="1"/>
  <c r="F157" i="3"/>
  <c r="F160" i="3"/>
  <c r="F165" i="3"/>
  <c r="F168" i="3"/>
  <c r="F175" i="3"/>
  <c r="F190" i="3"/>
  <c r="F191" i="3"/>
  <c r="F192" i="3"/>
  <c r="F193" i="3"/>
  <c r="F220" i="3"/>
  <c r="F219" i="3" s="1"/>
  <c r="F223" i="3"/>
  <c r="F222" i="3" s="1"/>
  <c r="F226" i="3"/>
  <c r="F230" i="3"/>
  <c r="F231" i="3"/>
  <c r="F234" i="3"/>
  <c r="F235" i="3"/>
  <c r="F238" i="3"/>
  <c r="F239" i="3"/>
  <c r="F249" i="3"/>
  <c r="F252" i="3"/>
  <c r="F251" i="3" s="1"/>
  <c r="F262" i="3"/>
  <c r="F265" i="3"/>
  <c r="F264" i="3" s="1"/>
  <c r="F269" i="3"/>
  <c r="F271" i="3"/>
  <c r="F273" i="3"/>
  <c r="F272" i="3" s="1"/>
  <c r="F276" i="3"/>
  <c r="F277" i="3"/>
  <c r="F280" i="3"/>
  <c r="F281" i="3"/>
  <c r="F285" i="3"/>
  <c r="F284" i="3" s="1"/>
  <c r="F287" i="3"/>
  <c r="F290" i="3"/>
  <c r="F292" i="3"/>
  <c r="F296" i="3"/>
  <c r="F299" i="3"/>
  <c r="F306" i="3"/>
  <c r="F305" i="3" s="1"/>
  <c r="F309" i="3"/>
  <c r="F308" i="3" s="1"/>
  <c r="F312" i="3"/>
  <c r="F315" i="3"/>
  <c r="F328" i="3"/>
  <c r="F327" i="3" s="1"/>
  <c r="F326" i="3" s="1"/>
  <c r="F331" i="3"/>
  <c r="F335" i="3"/>
  <c r="F334" i="3" s="1"/>
  <c r="F337" i="3"/>
  <c r="F336" i="3" s="1"/>
  <c r="F339" i="3"/>
  <c r="F338" i="3" s="1"/>
  <c r="F342" i="3"/>
  <c r="F345" i="3"/>
  <c r="F347" i="3"/>
  <c r="F350" i="3"/>
  <c r="F349" i="3" s="1"/>
  <c r="F355" i="3"/>
  <c r="F359" i="3"/>
  <c r="F362" i="3"/>
  <c r="F361" i="3" s="1"/>
  <c r="F366" i="3"/>
  <c r="F369" i="3"/>
  <c r="F374" i="3"/>
  <c r="F377" i="3"/>
  <c r="F381" i="3"/>
  <c r="F380" i="3" s="1"/>
  <c r="F383" i="3"/>
  <c r="F387" i="3"/>
  <c r="F386" i="3" s="1"/>
  <c r="F389" i="3"/>
  <c r="F392" i="3"/>
  <c r="F400" i="3"/>
  <c r="F399" i="3" s="1"/>
  <c r="F402" i="3"/>
  <c r="F401" i="3" s="1"/>
  <c r="F405" i="3"/>
  <c r="F410" i="3"/>
  <c r="F414" i="3"/>
  <c r="F413" i="3" s="1"/>
  <c r="H21" i="2"/>
  <c r="H20" i="2" s="1"/>
  <c r="H23" i="2"/>
  <c r="H25" i="2"/>
  <c r="H24" i="2" s="1"/>
  <c r="H28" i="2"/>
  <c r="H34" i="2"/>
  <c r="H37" i="2"/>
  <c r="H36" i="2" s="1"/>
  <c r="H45" i="2"/>
  <c r="H48" i="2"/>
  <c r="H50" i="2"/>
  <c r="H58" i="2"/>
  <c r="H64" i="2"/>
  <c r="H68" i="2"/>
  <c r="H71" i="2"/>
  <c r="H70" i="2" s="1"/>
  <c r="H73" i="2"/>
  <c r="H72" i="2" s="1"/>
  <c r="H75" i="2"/>
  <c r="H81" i="2"/>
  <c r="H84" i="2"/>
  <c r="H87" i="2"/>
  <c r="H86" i="2" s="1"/>
  <c r="H90" i="2"/>
  <c r="H92" i="2"/>
  <c r="H94" i="2"/>
  <c r="H97" i="2"/>
  <c r="H100" i="2"/>
  <c r="H106" i="2"/>
  <c r="H105" i="2" s="1"/>
  <c r="H115" i="2"/>
  <c r="H117" i="2"/>
  <c r="H119" i="2"/>
  <c r="H122" i="2"/>
  <c r="H121" i="2" s="1"/>
  <c r="H124" i="2"/>
  <c r="H127" i="2"/>
  <c r="H133" i="2"/>
  <c r="H132" i="2" s="1"/>
  <c r="H136" i="2"/>
  <c r="H139" i="2"/>
  <c r="H143" i="2"/>
  <c r="H142" i="2" s="1"/>
  <c r="H145" i="2"/>
  <c r="H144" i="2" s="1"/>
  <c r="H148" i="2"/>
  <c r="H151" i="2"/>
  <c r="H152" i="2"/>
  <c r="H155" i="2"/>
  <c r="H158" i="2"/>
  <c r="H160" i="2"/>
  <c r="H163" i="2"/>
  <c r="H165" i="2"/>
  <c r="H164" i="2" s="1"/>
  <c r="H168" i="2"/>
  <c r="H171" i="2"/>
  <c r="H174" i="2"/>
  <c r="H177" i="2"/>
  <c r="H180" i="2"/>
  <c r="H183" i="2"/>
  <c r="H199" i="2"/>
  <c r="H200" i="2"/>
  <c r="H201" i="2"/>
  <c r="H202" i="2"/>
  <c r="H203" i="2"/>
  <c r="H218" i="2"/>
  <c r="H226" i="2"/>
  <c r="H233" i="2"/>
  <c r="H232" i="2" s="1"/>
  <c r="H235" i="2"/>
  <c r="H234" i="2" s="1"/>
  <c r="H238" i="2"/>
  <c r="H241" i="2"/>
  <c r="H240" i="2" s="1"/>
  <c r="H244" i="2"/>
  <c r="H247" i="2"/>
  <c r="H248" i="2"/>
  <c r="H251" i="2"/>
  <c r="H250" i="2" s="1"/>
  <c r="H254" i="2"/>
  <c r="H255" i="2"/>
  <c r="H270" i="2"/>
  <c r="H271" i="2"/>
  <c r="H274" i="2"/>
  <c r="H275" i="2"/>
  <c r="H278" i="2"/>
  <c r="H277" i="2" s="1"/>
  <c r="H282" i="2"/>
  <c r="H284" i="2"/>
  <c r="H288" i="2"/>
  <c r="H291" i="2"/>
  <c r="H292" i="2"/>
  <c r="H295" i="2"/>
  <c r="H296" i="2"/>
  <c r="H299" i="2"/>
  <c r="H309" i="2"/>
  <c r="H312" i="2"/>
  <c r="H311" i="2" s="1"/>
  <c r="H318" i="2"/>
  <c r="H321" i="2"/>
  <c r="H324" i="2"/>
  <c r="H327" i="2"/>
  <c r="H329" i="2"/>
  <c r="H331" i="2"/>
  <c r="H334" i="2"/>
  <c r="H337" i="2"/>
  <c r="H340" i="2"/>
  <c r="H342" i="2"/>
  <c r="H357" i="2"/>
  <c r="H359" i="2"/>
  <c r="H366" i="2"/>
  <c r="H373" i="2"/>
  <c r="H380" i="2"/>
  <c r="H379" i="2" s="1"/>
  <c r="H387" i="2"/>
  <c r="H394" i="2"/>
  <c r="H399" i="2"/>
  <c r="H402" i="2"/>
  <c r="H401" i="2" s="1"/>
  <c r="H404" i="2"/>
  <c r="H403" i="2" s="1"/>
  <c r="H406" i="2"/>
  <c r="H405" i="2" s="1"/>
  <c r="H410" i="2"/>
  <c r="H409" i="2" s="1"/>
  <c r="H413" i="2"/>
  <c r="H415" i="2"/>
  <c r="H417" i="2"/>
  <c r="H420" i="2"/>
  <c r="I333" i="1" l="1"/>
  <c r="H77" i="2"/>
  <c r="F170" i="3"/>
  <c r="G301" i="1"/>
  <c r="I164" i="1"/>
  <c r="J164" i="1" s="1"/>
  <c r="F202" i="3"/>
  <c r="F201" i="3" s="1"/>
  <c r="F178" i="3"/>
  <c r="F177" i="3" s="1"/>
  <c r="F176" i="3" s="1"/>
  <c r="H186" i="2"/>
  <c r="G333" i="1"/>
  <c r="H400" i="2"/>
  <c r="H141" i="2"/>
  <c r="F333" i="3"/>
  <c r="F398" i="3"/>
  <c r="H131" i="2"/>
  <c r="H239" i="2"/>
  <c r="F250" i="3"/>
  <c r="F38" i="3"/>
  <c r="F86" i="3"/>
  <c r="H336" i="2"/>
  <c r="H310" i="2"/>
  <c r="H249" i="2"/>
  <c r="H197" i="2"/>
  <c r="H414" i="2"/>
  <c r="H393" i="2"/>
  <c r="H356" i="2"/>
  <c r="H253" i="2"/>
  <c r="H246" i="2"/>
  <c r="H116" i="2"/>
  <c r="H91" i="2"/>
  <c r="H47" i="2"/>
  <c r="H35" i="2"/>
  <c r="H341" i="2"/>
  <c r="H317" i="2"/>
  <c r="H298" i="2"/>
  <c r="H297" i="2" s="1"/>
  <c r="H237" i="2"/>
  <c r="H167" i="2"/>
  <c r="H154" i="2"/>
  <c r="H114" i="2"/>
  <c r="H419" i="2"/>
  <c r="H398" i="2"/>
  <c r="H365" i="2"/>
  <c r="H339" i="2"/>
  <c r="H330" i="2"/>
  <c r="H323" i="2"/>
  <c r="H290" i="2"/>
  <c r="H283" i="2"/>
  <c r="H269" i="2"/>
  <c r="H243" i="2"/>
  <c r="H225" i="2"/>
  <c r="H182" i="2"/>
  <c r="H173" i="2"/>
  <c r="H159" i="2"/>
  <c r="H150" i="2"/>
  <c r="H138" i="2"/>
  <c r="H126" i="2"/>
  <c r="H96" i="2"/>
  <c r="H83" i="2"/>
  <c r="H67" i="2"/>
  <c r="H44" i="2"/>
  <c r="H27" i="2"/>
  <c r="H22" i="2"/>
  <c r="H19" i="2" s="1"/>
  <c r="F404" i="3"/>
  <c r="F372" i="3"/>
  <c r="F341" i="3"/>
  <c r="F310" i="3"/>
  <c r="F286" i="3"/>
  <c r="F283" i="3" s="1"/>
  <c r="F279" i="3"/>
  <c r="F233" i="3"/>
  <c r="F225" i="3"/>
  <c r="F167" i="3"/>
  <c r="F132" i="3"/>
  <c r="F78" i="3"/>
  <c r="F66" i="3"/>
  <c r="F63" i="3" s="1"/>
  <c r="F50" i="3"/>
  <c r="F24" i="3"/>
  <c r="H328" i="2"/>
  <c r="H217" i="2"/>
  <c r="H179" i="2"/>
  <c r="H157" i="2"/>
  <c r="H135" i="2"/>
  <c r="H118" i="2"/>
  <c r="H104" i="2"/>
  <c r="H93" i="2"/>
  <c r="H80" i="2"/>
  <c r="H49" i="2"/>
  <c r="F412" i="3"/>
  <c r="F391" i="3"/>
  <c r="F368" i="3"/>
  <c r="F360" i="3"/>
  <c r="F348" i="3"/>
  <c r="F304" i="3"/>
  <c r="F270" i="3"/>
  <c r="F263" i="3"/>
  <c r="F248" i="3"/>
  <c r="F218" i="3"/>
  <c r="F164" i="3"/>
  <c r="F144" i="3"/>
  <c r="F128" i="3"/>
  <c r="F120" i="3"/>
  <c r="F95" i="3"/>
  <c r="F84" i="3"/>
  <c r="F76" i="3"/>
  <c r="F60" i="3"/>
  <c r="F22" i="3"/>
  <c r="H416" i="2"/>
  <c r="H358" i="2"/>
  <c r="H372" i="2"/>
  <c r="H326" i="2"/>
  <c r="H281" i="2"/>
  <c r="H123" i="2"/>
  <c r="F358" i="3"/>
  <c r="F346" i="3"/>
  <c r="F291" i="3"/>
  <c r="F275" i="3"/>
  <c r="F261" i="3"/>
  <c r="F229" i="3"/>
  <c r="F207" i="3"/>
  <c r="F206" i="3" s="1"/>
  <c r="F188" i="3"/>
  <c r="F159" i="3"/>
  <c r="F138" i="3"/>
  <c r="F93" i="3"/>
  <c r="F74" i="3"/>
  <c r="F42" i="3"/>
  <c r="F30" i="3"/>
  <c r="F20" i="3"/>
  <c r="H408" i="2"/>
  <c r="H378" i="2"/>
  <c r="H376" i="2" s="1"/>
  <c r="H320" i="2"/>
  <c r="H294" i="2"/>
  <c r="H273" i="2"/>
  <c r="H308" i="2"/>
  <c r="H170" i="2"/>
  <c r="H147" i="2"/>
  <c r="H99" i="2"/>
  <c r="H412" i="2"/>
  <c r="H386" i="2"/>
  <c r="H333" i="2"/>
  <c r="H176" i="2"/>
  <c r="H162" i="2"/>
  <c r="H74" i="2"/>
  <c r="H57" i="2"/>
  <c r="H33" i="2"/>
  <c r="F409" i="3"/>
  <c r="F388" i="3"/>
  <c r="F382" i="3"/>
  <c r="F376" i="3"/>
  <c r="F365" i="3"/>
  <c r="F354" i="3"/>
  <c r="F344" i="3"/>
  <c r="F330" i="3"/>
  <c r="F314" i="3"/>
  <c r="F307" i="3"/>
  <c r="F298" i="3"/>
  <c r="F297" i="3" s="1"/>
  <c r="F289" i="3"/>
  <c r="F268" i="3"/>
  <c r="F237" i="3"/>
  <c r="F221" i="3"/>
  <c r="F174" i="3"/>
  <c r="F156" i="3"/>
  <c r="F148" i="3"/>
  <c r="F136" i="3"/>
  <c r="F125" i="3"/>
  <c r="F115" i="3"/>
  <c r="F101" i="3"/>
  <c r="F81" i="3"/>
  <c r="F70" i="3"/>
  <c r="F57" i="3"/>
  <c r="F53" i="3"/>
  <c r="F28" i="3"/>
  <c r="F16" i="3"/>
  <c r="F311" i="3"/>
  <c r="F106" i="3"/>
  <c r="H231" i="2"/>
  <c r="I332" i="1" l="1"/>
  <c r="H76" i="2"/>
  <c r="F19" i="3"/>
  <c r="F18" i="3" s="1"/>
  <c r="F267" i="3"/>
  <c r="H185" i="2"/>
  <c r="H113" i="2"/>
  <c r="G332" i="1"/>
  <c r="F135" i="3"/>
  <c r="F134" i="3" s="1"/>
  <c r="H377" i="2"/>
  <c r="F147" i="3"/>
  <c r="F69" i="3"/>
  <c r="F100" i="3"/>
  <c r="F173" i="3"/>
  <c r="F236" i="3"/>
  <c r="F329" i="3"/>
  <c r="F353" i="3"/>
  <c r="F385" i="3"/>
  <c r="H307" i="2"/>
  <c r="F92" i="3"/>
  <c r="H161" i="2"/>
  <c r="F114" i="3"/>
  <c r="H375" i="2"/>
  <c r="F124" i="3"/>
  <c r="F343" i="3"/>
  <c r="F375" i="3"/>
  <c r="H69" i="2"/>
  <c r="H175" i="2"/>
  <c r="H169" i="2"/>
  <c r="H319" i="2"/>
  <c r="F158" i="3"/>
  <c r="F228" i="3"/>
  <c r="F105" i="3"/>
  <c r="F408" i="3"/>
  <c r="H332" i="2"/>
  <c r="H411" i="2"/>
  <c r="F15" i="3"/>
  <c r="F155" i="3"/>
  <c r="F379" i="3"/>
  <c r="H32" i="2"/>
  <c r="H98" i="2"/>
  <c r="H272" i="2"/>
  <c r="F73" i="3"/>
  <c r="F27" i="3"/>
  <c r="F52" i="3"/>
  <c r="F80" i="3"/>
  <c r="F313" i="3"/>
  <c r="F303" i="3" s="1"/>
  <c r="F364" i="3"/>
  <c r="H56" i="2"/>
  <c r="H385" i="2"/>
  <c r="H146" i="2"/>
  <c r="H293" i="2"/>
  <c r="F187" i="3"/>
  <c r="F184" i="3" s="1"/>
  <c r="F260" i="3"/>
  <c r="F163" i="3"/>
  <c r="F390" i="3"/>
  <c r="F49" i="3"/>
  <c r="H26" i="2"/>
  <c r="H125" i="2"/>
  <c r="H172" i="2"/>
  <c r="H224" i="2"/>
  <c r="H418" i="2"/>
  <c r="H153" i="2"/>
  <c r="H276" i="2"/>
  <c r="H316" i="2"/>
  <c r="H245" i="2"/>
  <c r="H325" i="2"/>
  <c r="F119" i="3"/>
  <c r="H79" i="2"/>
  <c r="H216" i="2"/>
  <c r="F131" i="3"/>
  <c r="F166" i="3"/>
  <c r="F224" i="3"/>
  <c r="F200" i="3" s="1"/>
  <c r="H43" i="2"/>
  <c r="H66" i="2"/>
  <c r="H95" i="2"/>
  <c r="H137" i="2"/>
  <c r="H181" i="2"/>
  <c r="H322" i="2"/>
  <c r="H338" i="2"/>
  <c r="H397" i="2"/>
  <c r="H236" i="2"/>
  <c r="H120" i="2"/>
  <c r="F367" i="3"/>
  <c r="F278" i="3"/>
  <c r="H268" i="2"/>
  <c r="H289" i="2"/>
  <c r="H364" i="2"/>
  <c r="H166" i="2"/>
  <c r="H252" i="2"/>
  <c r="H355" i="2"/>
  <c r="H335" i="2"/>
  <c r="F274" i="3"/>
  <c r="F357" i="3"/>
  <c r="H371" i="2"/>
  <c r="F59" i="3"/>
  <c r="F83" i="3"/>
  <c r="F127" i="3"/>
  <c r="F247" i="3"/>
  <c r="F411" i="3"/>
  <c r="H134" i="2"/>
  <c r="H156" i="2"/>
  <c r="H178" i="2"/>
  <c r="F232" i="3"/>
  <c r="F340" i="3"/>
  <c r="F371" i="3"/>
  <c r="F403" i="3"/>
  <c r="F397" i="3" s="1"/>
  <c r="H82" i="2"/>
  <c r="H149" i="2"/>
  <c r="H242" i="2"/>
  <c r="H392" i="2"/>
  <c r="H196" i="2"/>
  <c r="H193" i="2" s="1"/>
  <c r="F37" i="3"/>
  <c r="F169" i="3" l="1"/>
  <c r="F246" i="3"/>
  <c r="F140" i="3"/>
  <c r="F227" i="3"/>
  <c r="F72" i="3"/>
  <c r="H315" i="2"/>
  <c r="H184" i="2"/>
  <c r="F396" i="3"/>
  <c r="H391" i="2"/>
  <c r="H390" i="2"/>
  <c r="F356" i="3"/>
  <c r="H354" i="2"/>
  <c r="F130" i="3"/>
  <c r="H223" i="2"/>
  <c r="H140" i="2"/>
  <c r="H55" i="2"/>
  <c r="F352" i="3"/>
  <c r="F370" i="3"/>
  <c r="F363" i="3" s="1"/>
  <c r="H362" i="2"/>
  <c r="H363" i="2"/>
  <c r="F118" i="3"/>
  <c r="F14" i="3"/>
  <c r="H374" i="2"/>
  <c r="F384" i="3"/>
  <c r="F378" i="3" s="1"/>
  <c r="F99" i="3"/>
  <c r="F41" i="3"/>
  <c r="H383" i="2"/>
  <c r="H384" i="2"/>
  <c r="F407" i="3"/>
  <c r="F113" i="3"/>
  <c r="F104" i="3" s="1"/>
  <c r="H18" i="2"/>
  <c r="F325" i="3"/>
  <c r="H369" i="2"/>
  <c r="H370" i="2"/>
  <c r="F62" i="3"/>
  <c r="F123" i="3"/>
  <c r="H396" i="2"/>
  <c r="F162" i="3"/>
  <c r="F26" i="3"/>
  <c r="F266" i="3"/>
  <c r="H31" i="2"/>
  <c r="F332" i="3"/>
  <c r="H407" i="2"/>
  <c r="H306" i="2"/>
  <c r="F68" i="3"/>
  <c r="H305" i="2" l="1"/>
  <c r="H17" i="2"/>
  <c r="H54" i="2"/>
  <c r="H30" i="2"/>
  <c r="H368" i="2"/>
  <c r="F406" i="3"/>
  <c r="F13" i="3"/>
  <c r="F98" i="3"/>
  <c r="H361" i="2"/>
  <c r="F117" i="3"/>
  <c r="H222" i="2"/>
  <c r="H395" i="2"/>
  <c r="F161" i="3"/>
  <c r="F351" i="3"/>
  <c r="H314" i="2"/>
  <c r="H353" i="2"/>
  <c r="H389" i="2"/>
  <c r="H382" i="2"/>
  <c r="F302" i="3"/>
  <c r="H313" i="2" l="1"/>
  <c r="H367" i="2"/>
  <c r="H29" i="2"/>
  <c r="H388" i="2"/>
  <c r="H221" i="2"/>
  <c r="H16" i="2"/>
  <c r="H53" i="2"/>
  <c r="H304" i="2"/>
  <c r="H352" i="2"/>
  <c r="H381" i="2"/>
  <c r="H360" i="2"/>
  <c r="H15" i="2" l="1"/>
  <c r="H220" i="2"/>
  <c r="H303" i="2"/>
  <c r="H302" i="2" s="1"/>
  <c r="H14" i="2" l="1"/>
  <c r="G114" i="1" l="1"/>
  <c r="G22" i="1"/>
  <c r="G21" i="1" s="1"/>
  <c r="G20" i="1" s="1"/>
  <c r="G19" i="1" s="1"/>
  <c r="G27" i="1"/>
  <c r="G26" i="1" s="1"/>
  <c r="G24" i="1" s="1"/>
  <c r="G32" i="1"/>
  <c r="G31" i="1" s="1"/>
  <c r="G30" i="1" s="1"/>
  <c r="G29" i="1" s="1"/>
  <c r="G38" i="1"/>
  <c r="G37" i="1" s="1"/>
  <c r="G41" i="1"/>
  <c r="G40" i="1" s="1"/>
  <c r="G44" i="1"/>
  <c r="G43" i="1" s="1"/>
  <c r="G48" i="1"/>
  <c r="G47" i="1" s="1"/>
  <c r="G52" i="1"/>
  <c r="G51" i="1" s="1"/>
  <c r="G56" i="1"/>
  <c r="G55" i="1" s="1"/>
  <c r="G78" i="1"/>
  <c r="G77" i="1" s="1"/>
  <c r="G82" i="1"/>
  <c r="G81" i="1" s="1"/>
  <c r="G87" i="1"/>
  <c r="G89" i="1"/>
  <c r="G92" i="1"/>
  <c r="G94" i="1"/>
  <c r="G98" i="1"/>
  <c r="G101" i="1"/>
  <c r="G100" i="1" s="1"/>
  <c r="G108" i="1"/>
  <c r="G107" i="1" s="1"/>
  <c r="G106" i="1" s="1"/>
  <c r="G105" i="1" s="1"/>
  <c r="G116" i="1"/>
  <c r="G118" i="1"/>
  <c r="G122" i="1"/>
  <c r="G121" i="1" s="1"/>
  <c r="G127" i="1"/>
  <c r="G126" i="1" s="1"/>
  <c r="G131" i="1"/>
  <c r="G137" i="1"/>
  <c r="G136" i="1" s="1"/>
  <c r="G142" i="1"/>
  <c r="G141" i="1" s="1"/>
  <c r="G145" i="1"/>
  <c r="G144" i="1" s="1"/>
  <c r="G150" i="1"/>
  <c r="G149" i="1" s="1"/>
  <c r="G152" i="1"/>
  <c r="G153" i="1"/>
  <c r="G156" i="1"/>
  <c r="G155" i="1" s="1"/>
  <c r="G159" i="1"/>
  <c r="G158" i="1" s="1"/>
  <c r="G172" i="1"/>
  <c r="G171" i="1" s="1"/>
  <c r="G175" i="1"/>
  <c r="G174" i="1" s="1"/>
  <c r="G179" i="1"/>
  <c r="G181" i="1"/>
  <c r="G183" i="1"/>
  <c r="G186" i="1"/>
  <c r="G189" i="1"/>
  <c r="G191" i="1"/>
  <c r="G194" i="1"/>
  <c r="G193" i="1" s="1"/>
  <c r="G200" i="1"/>
  <c r="G199" i="1" s="1"/>
  <c r="G203" i="1"/>
  <c r="G205" i="1"/>
  <c r="G207" i="1"/>
  <c r="G211" i="1"/>
  <c r="G210" i="1" s="1"/>
  <c r="G209" i="1" s="1"/>
  <c r="G217" i="1"/>
  <c r="G214" i="1" s="1"/>
  <c r="G221" i="1"/>
  <c r="G223" i="1"/>
  <c r="G225" i="1"/>
  <c r="G228" i="1"/>
  <c r="G231" i="1"/>
  <c r="G230" i="1" s="1"/>
  <c r="G234" i="1"/>
  <c r="G233" i="1" s="1"/>
  <c r="G237" i="1"/>
  <c r="G245" i="1"/>
  <c r="G244" i="1" s="1"/>
  <c r="G243" i="1" s="1"/>
  <c r="G242" i="1" s="1"/>
  <c r="G250" i="1"/>
  <c r="G252" i="1"/>
  <c r="G254" i="1"/>
  <c r="G258" i="1"/>
  <c r="G259" i="1"/>
  <c r="G262" i="1"/>
  <c r="G261" i="1" s="1"/>
  <c r="G266" i="1"/>
  <c r="G270" i="1"/>
  <c r="G272" i="1"/>
  <c r="G279" i="1"/>
  <c r="G278" i="1" s="1"/>
  <c r="G282" i="1"/>
  <c r="G284" i="1"/>
  <c r="G287" i="1"/>
  <c r="G286" i="1" s="1"/>
  <c r="G295" i="1"/>
  <c r="G298" i="1"/>
  <c r="G297" i="1" s="1"/>
  <c r="G305" i="1"/>
  <c r="G304" i="1" s="1"/>
  <c r="G309" i="1"/>
  <c r="G319" i="1"/>
  <c r="G318" i="1" s="1"/>
  <c r="G339" i="1"/>
  <c r="G338" i="1" s="1"/>
  <c r="G350" i="1"/>
  <c r="G349" i="1" s="1"/>
  <c r="G354" i="1"/>
  <c r="G356" i="1"/>
  <c r="G358" i="1"/>
  <c r="G363" i="1"/>
  <c r="G362" i="1" s="1"/>
  <c r="G361" i="1" s="1"/>
  <c r="G367" i="1"/>
  <c r="G366" i="1" s="1"/>
  <c r="G370" i="1"/>
  <c r="G374" i="1"/>
  <c r="G373" i="1" s="1"/>
  <c r="G377" i="1"/>
  <c r="G376" i="1" s="1"/>
  <c r="G381" i="1"/>
  <c r="G386" i="1"/>
  <c r="G388" i="1"/>
  <c r="G392" i="1"/>
  <c r="G394" i="1"/>
  <c r="G396" i="1"/>
  <c r="G397" i="1"/>
  <c r="G405" i="1"/>
  <c r="G407" i="1"/>
  <c r="G410" i="1"/>
  <c r="G409" i="1" s="1"/>
  <c r="G416" i="1"/>
  <c r="G415" i="1" s="1"/>
  <c r="G414" i="1" s="1"/>
  <c r="G420" i="1"/>
  <c r="G422" i="1"/>
  <c r="G424" i="1"/>
  <c r="G430" i="1"/>
  <c r="G433" i="1"/>
  <c r="G435" i="1"/>
  <c r="G437" i="1"/>
  <c r="G440" i="1"/>
  <c r="G439" i="1" s="1"/>
  <c r="G337" i="1" l="1"/>
  <c r="G331" i="1" s="1"/>
  <c r="G46" i="1"/>
  <c r="G91" i="1"/>
  <c r="G236" i="1"/>
  <c r="H62" i="2"/>
  <c r="H61" i="2" s="1"/>
  <c r="G404" i="1"/>
  <c r="G403" i="1" s="1"/>
  <c r="G402" i="1" s="1"/>
  <c r="G380" i="1"/>
  <c r="G369" i="1"/>
  <c r="G315" i="1"/>
  <c r="H52" i="2"/>
  <c r="H51" i="2" s="1"/>
  <c r="H46" i="2" s="1"/>
  <c r="H42" i="2" s="1"/>
  <c r="H41" i="2" s="1"/>
  <c r="H40" i="2" s="1"/>
  <c r="H39" i="2" s="1"/>
  <c r="H287" i="2"/>
  <c r="H280" i="2" s="1"/>
  <c r="H230" i="2" s="1"/>
  <c r="F295" i="3"/>
  <c r="G391" i="1"/>
  <c r="G390" i="1" s="1"/>
  <c r="G429" i="1"/>
  <c r="H89" i="2"/>
  <c r="H88" i="2" s="1"/>
  <c r="G281" i="1"/>
  <c r="G274" i="1" s="1"/>
  <c r="G76" i="1"/>
  <c r="G148" i="1"/>
  <c r="G185" i="1"/>
  <c r="G66" i="1"/>
  <c r="G65" i="1" s="1"/>
  <c r="G308" i="1"/>
  <c r="G220" i="1"/>
  <c r="G432" i="1"/>
  <c r="G419" i="1"/>
  <c r="G418" i="1" s="1"/>
  <c r="G413" i="1" s="1"/>
  <c r="G385" i="1"/>
  <c r="G384" i="1" s="1"/>
  <c r="G353" i="1"/>
  <c r="G294" i="1"/>
  <c r="G269" i="1"/>
  <c r="G265" i="1"/>
  <c r="G257" i="1"/>
  <c r="G249" i="1"/>
  <c r="G248" i="1" s="1"/>
  <c r="G247" i="1" s="1"/>
  <c r="G227" i="1"/>
  <c r="G202" i="1"/>
  <c r="G188" i="1"/>
  <c r="G178" i="1"/>
  <c r="G170" i="1"/>
  <c r="G140" i="1"/>
  <c r="G135" i="1"/>
  <c r="G130" i="1"/>
  <c r="G125" i="1"/>
  <c r="G120" i="1"/>
  <c r="G113" i="1"/>
  <c r="G86" i="1"/>
  <c r="G36" i="1"/>
  <c r="G25" i="1"/>
  <c r="H60" i="2" l="1"/>
  <c r="G219" i="1"/>
  <c r="F288" i="3"/>
  <c r="F282" i="3" s="1"/>
  <c r="F199" i="3" s="1"/>
  <c r="F415" i="3" s="1"/>
  <c r="H229" i="2"/>
  <c r="H228" i="2" s="1"/>
  <c r="H227" i="2" s="1"/>
  <c r="H219" i="2" s="1"/>
  <c r="G177" i="1"/>
  <c r="G147" i="1" s="1"/>
  <c r="G365" i="1"/>
  <c r="G379" i="1"/>
  <c r="G307" i="1"/>
  <c r="G300" i="1" s="1"/>
  <c r="G428" i="1"/>
  <c r="G427" i="1" s="1"/>
  <c r="G426" i="1" s="1"/>
  <c r="G412" i="1"/>
  <c r="G352" i="1"/>
  <c r="G293" i="1"/>
  <c r="G268" i="1"/>
  <c r="G264" i="1"/>
  <c r="G213" i="1"/>
  <c r="G198" i="1"/>
  <c r="G139" i="1"/>
  <c r="G134" i="1"/>
  <c r="G129" i="1"/>
  <c r="G124" i="1" s="1"/>
  <c r="G112" i="1"/>
  <c r="G85" i="1"/>
  <c r="H59" i="2" l="1"/>
  <c r="H38" i="2" s="1"/>
  <c r="H421" i="2" s="1"/>
  <c r="G372" i="1"/>
  <c r="G292" i="1"/>
  <c r="G256" i="1"/>
  <c r="G330" i="1"/>
  <c r="G197" i="1"/>
  <c r="G133" i="1"/>
  <c r="G111" i="1"/>
  <c r="G35" i="1"/>
  <c r="G360" i="1" l="1"/>
  <c r="G110" i="1"/>
  <c r="G18" i="1"/>
  <c r="G196" i="1" l="1"/>
  <c r="G442" i="1" s="1"/>
  <c r="I309" i="1" l="1"/>
  <c r="I308" i="1" l="1"/>
  <c r="I350" i="1"/>
  <c r="J350" i="1" s="1"/>
  <c r="I307" i="1" l="1"/>
  <c r="I349" i="1"/>
  <c r="J349" i="1" s="1"/>
  <c r="I381" i="1"/>
  <c r="J381" i="1" s="1"/>
  <c r="I380" i="1" l="1"/>
  <c r="J380" i="1" s="1"/>
  <c r="I397" i="1"/>
  <c r="J397" i="1" s="1"/>
  <c r="I396" i="1"/>
  <c r="J396" i="1" s="1"/>
  <c r="I379" i="1" l="1"/>
  <c r="J379" i="1" s="1"/>
  <c r="I339" i="1" l="1"/>
  <c r="I338" i="1" l="1"/>
  <c r="I319" i="1"/>
  <c r="J319" i="1" s="1"/>
  <c r="I318" i="1" l="1"/>
  <c r="I337" i="1"/>
  <c r="I331" i="1" s="1"/>
  <c r="I205" i="1"/>
  <c r="J205" i="1" s="1"/>
  <c r="I211" i="1"/>
  <c r="J211" i="1" s="1"/>
  <c r="I315" i="1" l="1"/>
  <c r="J315" i="1" s="1"/>
  <c r="J318" i="1"/>
  <c r="J331" i="1"/>
  <c r="I210" i="1"/>
  <c r="J210" i="1" s="1"/>
  <c r="I305" i="1"/>
  <c r="J305" i="1" s="1"/>
  <c r="I270" i="1"/>
  <c r="I304" i="1" l="1"/>
  <c r="I209" i="1"/>
  <c r="J209" i="1" s="1"/>
  <c r="J304" i="1" l="1"/>
  <c r="I300" i="1"/>
  <c r="J300" i="1" s="1"/>
  <c r="I22" i="1" l="1"/>
  <c r="J22" i="1" s="1"/>
  <c r="I27" i="1"/>
  <c r="J27" i="1" s="1"/>
  <c r="I32" i="1"/>
  <c r="J32" i="1" s="1"/>
  <c r="I38" i="1"/>
  <c r="J38" i="1" s="1"/>
  <c r="I41" i="1"/>
  <c r="J41" i="1" s="1"/>
  <c r="I44" i="1"/>
  <c r="J44" i="1" s="1"/>
  <c r="I48" i="1"/>
  <c r="J48" i="1" s="1"/>
  <c r="I52" i="1"/>
  <c r="J52" i="1" s="1"/>
  <c r="I56" i="1"/>
  <c r="J56" i="1" s="1"/>
  <c r="I78" i="1"/>
  <c r="J78" i="1" s="1"/>
  <c r="I82" i="1"/>
  <c r="I87" i="1"/>
  <c r="J87" i="1" s="1"/>
  <c r="I89" i="1"/>
  <c r="J89" i="1" s="1"/>
  <c r="I92" i="1"/>
  <c r="I94" i="1"/>
  <c r="J94" i="1" s="1"/>
  <c r="I98" i="1"/>
  <c r="I101" i="1"/>
  <c r="I108" i="1"/>
  <c r="J108" i="1" s="1"/>
  <c r="I114" i="1"/>
  <c r="J114" i="1" s="1"/>
  <c r="I116" i="1"/>
  <c r="J116" i="1" s="1"/>
  <c r="I118" i="1"/>
  <c r="J118" i="1" s="1"/>
  <c r="I122" i="1"/>
  <c r="J122" i="1" s="1"/>
  <c r="I127" i="1"/>
  <c r="J127" i="1" s="1"/>
  <c r="I131" i="1"/>
  <c r="J131" i="1" s="1"/>
  <c r="I137" i="1"/>
  <c r="J137" i="1" s="1"/>
  <c r="I142" i="1"/>
  <c r="J142" i="1" s="1"/>
  <c r="I145" i="1"/>
  <c r="J145" i="1" s="1"/>
  <c r="I150" i="1"/>
  <c r="J150" i="1" s="1"/>
  <c r="I152" i="1"/>
  <c r="J152" i="1" s="1"/>
  <c r="I153" i="1"/>
  <c r="J153" i="1" s="1"/>
  <c r="I156" i="1"/>
  <c r="J156" i="1" s="1"/>
  <c r="I159" i="1"/>
  <c r="J159" i="1" s="1"/>
  <c r="I172" i="1"/>
  <c r="J172" i="1" s="1"/>
  <c r="I175" i="1"/>
  <c r="J175" i="1" s="1"/>
  <c r="I179" i="1"/>
  <c r="J179" i="1" s="1"/>
  <c r="I181" i="1"/>
  <c r="J181" i="1" s="1"/>
  <c r="I183" i="1"/>
  <c r="J183" i="1" s="1"/>
  <c r="I186" i="1"/>
  <c r="J186" i="1" s="1"/>
  <c r="I189" i="1"/>
  <c r="J189" i="1" s="1"/>
  <c r="I191" i="1"/>
  <c r="J191" i="1" s="1"/>
  <c r="I194" i="1"/>
  <c r="J194" i="1" s="1"/>
  <c r="I200" i="1"/>
  <c r="J200" i="1" s="1"/>
  <c r="I203" i="1"/>
  <c r="J203" i="1" s="1"/>
  <c r="I207" i="1"/>
  <c r="I217" i="1"/>
  <c r="I221" i="1"/>
  <c r="J221" i="1" s="1"/>
  <c r="I223" i="1"/>
  <c r="J223" i="1" s="1"/>
  <c r="I225" i="1"/>
  <c r="J225" i="1" s="1"/>
  <c r="I228" i="1"/>
  <c r="J228" i="1" s="1"/>
  <c r="I231" i="1"/>
  <c r="J231" i="1" s="1"/>
  <c r="I234" i="1"/>
  <c r="J234" i="1" s="1"/>
  <c r="I237" i="1"/>
  <c r="J237" i="1" s="1"/>
  <c r="I245" i="1"/>
  <c r="J245" i="1" s="1"/>
  <c r="I250" i="1"/>
  <c r="J250" i="1" s="1"/>
  <c r="I252" i="1"/>
  <c r="J252" i="1" s="1"/>
  <c r="I254" i="1"/>
  <c r="J254" i="1" s="1"/>
  <c r="I258" i="1"/>
  <c r="J258" i="1" s="1"/>
  <c r="I259" i="1"/>
  <c r="J259" i="1" s="1"/>
  <c r="I262" i="1"/>
  <c r="J262" i="1" s="1"/>
  <c r="I266" i="1"/>
  <c r="J266" i="1" s="1"/>
  <c r="I272" i="1"/>
  <c r="J272" i="1" s="1"/>
  <c r="I279" i="1"/>
  <c r="J279" i="1" s="1"/>
  <c r="I282" i="1"/>
  <c r="J282" i="1" s="1"/>
  <c r="I284" i="1"/>
  <c r="J284" i="1" s="1"/>
  <c r="I287" i="1"/>
  <c r="J287" i="1" s="1"/>
  <c r="I295" i="1"/>
  <c r="J295" i="1" s="1"/>
  <c r="I298" i="1"/>
  <c r="J298" i="1" s="1"/>
  <c r="I354" i="1"/>
  <c r="I356" i="1"/>
  <c r="J356" i="1" s="1"/>
  <c r="I358" i="1"/>
  <c r="J358" i="1" s="1"/>
  <c r="I363" i="1"/>
  <c r="J363" i="1" s="1"/>
  <c r="I367" i="1"/>
  <c r="I370" i="1"/>
  <c r="J370" i="1" s="1"/>
  <c r="I374" i="1"/>
  <c r="J374" i="1" s="1"/>
  <c r="I377" i="1"/>
  <c r="J377" i="1" s="1"/>
  <c r="I386" i="1"/>
  <c r="J386" i="1" s="1"/>
  <c r="I388" i="1"/>
  <c r="J388" i="1" s="1"/>
  <c r="I392" i="1"/>
  <c r="J392" i="1" s="1"/>
  <c r="I394" i="1"/>
  <c r="I405" i="1"/>
  <c r="J405" i="1" s="1"/>
  <c r="I407" i="1"/>
  <c r="J407" i="1" s="1"/>
  <c r="I410" i="1"/>
  <c r="J410" i="1" s="1"/>
  <c r="I416" i="1"/>
  <c r="J416" i="1" s="1"/>
  <c r="I420" i="1"/>
  <c r="J420" i="1" s="1"/>
  <c r="I422" i="1"/>
  <c r="J422" i="1" s="1"/>
  <c r="I424" i="1"/>
  <c r="J424" i="1" s="1"/>
  <c r="I430" i="1"/>
  <c r="J430" i="1" s="1"/>
  <c r="I433" i="1"/>
  <c r="J433" i="1" s="1"/>
  <c r="I435" i="1"/>
  <c r="J435" i="1" s="1"/>
  <c r="I437" i="1"/>
  <c r="J437" i="1" s="1"/>
  <c r="I440" i="1"/>
  <c r="J440" i="1" s="1"/>
  <c r="J354" i="1" l="1"/>
  <c r="J89" i="2"/>
  <c r="J207" i="1"/>
  <c r="J52" i="2"/>
  <c r="H295" i="3"/>
  <c r="H288" i="3" s="1"/>
  <c r="H282" i="3" s="1"/>
  <c r="J287" i="2"/>
  <c r="J280" i="2" s="1"/>
  <c r="J230" i="2" s="1"/>
  <c r="J229" i="2" s="1"/>
  <c r="J228" i="2" s="1"/>
  <c r="J227" i="2" s="1"/>
  <c r="J219" i="2" s="1"/>
  <c r="J98" i="1"/>
  <c r="J92" i="1"/>
  <c r="I91" i="1"/>
  <c r="J91" i="1" s="1"/>
  <c r="J101" i="1"/>
  <c r="I100" i="1"/>
  <c r="J100" i="1" s="1"/>
  <c r="I193" i="1"/>
  <c r="J193" i="1" s="1"/>
  <c r="I171" i="1"/>
  <c r="J171" i="1" s="1"/>
  <c r="I81" i="1"/>
  <c r="I51" i="1"/>
  <c r="J51" i="1" s="1"/>
  <c r="I37" i="1"/>
  <c r="J37" i="1" s="1"/>
  <c r="I26" i="1"/>
  <c r="J26" i="1" s="1"/>
  <c r="I409" i="1"/>
  <c r="J409" i="1" s="1"/>
  <c r="I373" i="1"/>
  <c r="J373" i="1" s="1"/>
  <c r="I366" i="1"/>
  <c r="I77" i="1"/>
  <c r="J77" i="1" s="1"/>
  <c r="I55" i="1"/>
  <c r="J55" i="1" s="1"/>
  <c r="I47" i="1"/>
  <c r="I31" i="1"/>
  <c r="I439" i="1"/>
  <c r="J439" i="1" s="1"/>
  <c r="I429" i="1"/>
  <c r="J429" i="1" s="1"/>
  <c r="I415" i="1"/>
  <c r="J415" i="1" s="1"/>
  <c r="I376" i="1"/>
  <c r="J376" i="1" s="1"/>
  <c r="I369" i="1"/>
  <c r="J369" i="1" s="1"/>
  <c r="I362" i="1"/>
  <c r="J362" i="1" s="1"/>
  <c r="I269" i="1"/>
  <c r="J269" i="1" s="1"/>
  <c r="I155" i="1"/>
  <c r="J155" i="1" s="1"/>
  <c r="I144" i="1"/>
  <c r="J144" i="1" s="1"/>
  <c r="I136" i="1"/>
  <c r="J136" i="1" s="1"/>
  <c r="I126" i="1"/>
  <c r="J126" i="1" s="1"/>
  <c r="I66" i="1"/>
  <c r="I43" i="1"/>
  <c r="J43" i="1" s="1"/>
  <c r="I294" i="1"/>
  <c r="J294" i="1" s="1"/>
  <c r="I278" i="1"/>
  <c r="J278" i="1" s="1"/>
  <c r="I265" i="1"/>
  <c r="J265" i="1" s="1"/>
  <c r="I236" i="1"/>
  <c r="J236" i="1" s="1"/>
  <c r="I230" i="1"/>
  <c r="J230" i="1" s="1"/>
  <c r="I199" i="1"/>
  <c r="J199" i="1" s="1"/>
  <c r="I185" i="1"/>
  <c r="J185" i="1" s="1"/>
  <c r="I174" i="1"/>
  <c r="J174" i="1" s="1"/>
  <c r="I158" i="1"/>
  <c r="J158" i="1" s="1"/>
  <c r="I149" i="1"/>
  <c r="J149" i="1" s="1"/>
  <c r="I141" i="1"/>
  <c r="J141" i="1" s="1"/>
  <c r="I130" i="1"/>
  <c r="J130" i="1" s="1"/>
  <c r="I121" i="1"/>
  <c r="J121" i="1" s="1"/>
  <c r="I107" i="1"/>
  <c r="J107" i="1" s="1"/>
  <c r="I40" i="1"/>
  <c r="J40" i="1" s="1"/>
  <c r="I21" i="1"/>
  <c r="J21" i="1" s="1"/>
  <c r="I297" i="1"/>
  <c r="J297" i="1" s="1"/>
  <c r="I286" i="1"/>
  <c r="J286" i="1" s="1"/>
  <c r="I261" i="1"/>
  <c r="J261" i="1" s="1"/>
  <c r="I244" i="1"/>
  <c r="J244" i="1" s="1"/>
  <c r="I233" i="1"/>
  <c r="J233" i="1" s="1"/>
  <c r="I227" i="1"/>
  <c r="J227" i="1" s="1"/>
  <c r="I214" i="1"/>
  <c r="J214" i="1" s="1"/>
  <c r="I391" i="1"/>
  <c r="I404" i="1"/>
  <c r="J404" i="1" s="1"/>
  <c r="I281" i="1"/>
  <c r="J281" i="1" s="1"/>
  <c r="I188" i="1"/>
  <c r="J188" i="1" s="1"/>
  <c r="I86" i="1"/>
  <c r="J86" i="1" s="1"/>
  <c r="I419" i="1"/>
  <c r="J419" i="1" s="1"/>
  <c r="I76" i="1"/>
  <c r="J76" i="1" s="1"/>
  <c r="I220" i="1"/>
  <c r="I202" i="1"/>
  <c r="J202" i="1" s="1"/>
  <c r="I113" i="1"/>
  <c r="J113" i="1" s="1"/>
  <c r="I249" i="1"/>
  <c r="J249" i="1" s="1"/>
  <c r="I353" i="1"/>
  <c r="J353" i="1" s="1"/>
  <c r="I385" i="1"/>
  <c r="I432" i="1"/>
  <c r="J432" i="1" s="1"/>
  <c r="I178" i="1"/>
  <c r="J178" i="1" s="1"/>
  <c r="I25" i="1"/>
  <c r="J25" i="1" s="1"/>
  <c r="J220" i="1" l="1"/>
  <c r="I219" i="1"/>
  <c r="J51" i="2"/>
  <c r="K52" i="2"/>
  <c r="J88" i="2"/>
  <c r="K89" i="2"/>
  <c r="J385" i="1"/>
  <c r="I384" i="1"/>
  <c r="J391" i="1"/>
  <c r="I390" i="1"/>
  <c r="K287" i="2"/>
  <c r="I295" i="3"/>
  <c r="J66" i="1"/>
  <c r="I65" i="1"/>
  <c r="J65" i="1" s="1"/>
  <c r="I30" i="1"/>
  <c r="J30" i="1" s="1"/>
  <c r="J31" i="1"/>
  <c r="J47" i="1"/>
  <c r="I46" i="1"/>
  <c r="J46" i="1" s="1"/>
  <c r="I372" i="1"/>
  <c r="J372" i="1" s="1"/>
  <c r="I365" i="1"/>
  <c r="J365" i="1" s="1"/>
  <c r="J219" i="1"/>
  <c r="I414" i="1"/>
  <c r="J414" i="1" s="1"/>
  <c r="I24" i="1"/>
  <c r="J24" i="1" s="1"/>
  <c r="I361" i="1"/>
  <c r="J361" i="1" s="1"/>
  <c r="I293" i="1"/>
  <c r="I292" i="1" s="1"/>
  <c r="I148" i="1"/>
  <c r="J148" i="1" s="1"/>
  <c r="I213" i="1"/>
  <c r="J213" i="1" s="1"/>
  <c r="I257" i="1"/>
  <c r="J257" i="1" s="1"/>
  <c r="I140" i="1"/>
  <c r="I170" i="1"/>
  <c r="J170" i="1" s="1"/>
  <c r="I36" i="1"/>
  <c r="J36" i="1" s="1"/>
  <c r="I243" i="1"/>
  <c r="J243" i="1" s="1"/>
  <c r="I29" i="1"/>
  <c r="J29" i="1" s="1"/>
  <c r="I106" i="1"/>
  <c r="J106" i="1" s="1"/>
  <c r="I129" i="1"/>
  <c r="J129" i="1" s="1"/>
  <c r="I264" i="1"/>
  <c r="J264" i="1" s="1"/>
  <c r="I135" i="1"/>
  <c r="J135" i="1" s="1"/>
  <c r="I20" i="1"/>
  <c r="J20" i="1" s="1"/>
  <c r="I120" i="1"/>
  <c r="J120" i="1" s="1"/>
  <c r="I125" i="1"/>
  <c r="J125" i="1" s="1"/>
  <c r="I428" i="1"/>
  <c r="J428" i="1" s="1"/>
  <c r="I418" i="1"/>
  <c r="J418" i="1" s="1"/>
  <c r="I403" i="1"/>
  <c r="J403" i="1" s="1"/>
  <c r="J390" i="1"/>
  <c r="I352" i="1"/>
  <c r="I274" i="1"/>
  <c r="J274" i="1" s="1"/>
  <c r="I198" i="1"/>
  <c r="J198" i="1" s="1"/>
  <c r="I112" i="1"/>
  <c r="J112" i="1" s="1"/>
  <c r="I85" i="1"/>
  <c r="J85" i="1" s="1"/>
  <c r="I177" i="1"/>
  <c r="J177" i="1" s="1"/>
  <c r="I248" i="1"/>
  <c r="J248" i="1" s="1"/>
  <c r="K51" i="2" l="1"/>
  <c r="J46" i="2"/>
  <c r="K88" i="2"/>
  <c r="J60" i="2"/>
  <c r="I288" i="3"/>
  <c r="K280" i="2"/>
  <c r="I139" i="1"/>
  <c r="J139" i="1" s="1"/>
  <c r="J140" i="1"/>
  <c r="J292" i="1"/>
  <c r="J293" i="1"/>
  <c r="I330" i="1"/>
  <c r="J330" i="1" s="1"/>
  <c r="J352" i="1"/>
  <c r="I427" i="1"/>
  <c r="J427" i="1" s="1"/>
  <c r="I19" i="1"/>
  <c r="J19" i="1" s="1"/>
  <c r="I242" i="1"/>
  <c r="J242" i="1" s="1"/>
  <c r="I124" i="1"/>
  <c r="J124" i="1" s="1"/>
  <c r="I105" i="1"/>
  <c r="J105" i="1" s="1"/>
  <c r="I134" i="1"/>
  <c r="J134" i="1" s="1"/>
  <c r="I426" i="1"/>
  <c r="J426" i="1" s="1"/>
  <c r="I413" i="1"/>
  <c r="J413" i="1" s="1"/>
  <c r="I402" i="1"/>
  <c r="J402" i="1" s="1"/>
  <c r="I247" i="1"/>
  <c r="J247" i="1" s="1"/>
  <c r="I197" i="1"/>
  <c r="J197" i="1" s="1"/>
  <c r="I147" i="1"/>
  <c r="J147" i="1" s="1"/>
  <c r="I111" i="1"/>
  <c r="J111" i="1" s="1"/>
  <c r="I35" i="1"/>
  <c r="J59" i="2" l="1"/>
  <c r="K59" i="2" s="1"/>
  <c r="K60" i="2"/>
  <c r="J42" i="2"/>
  <c r="K46" i="2"/>
  <c r="I282" i="3"/>
  <c r="H199" i="3"/>
  <c r="K230" i="2"/>
  <c r="I360" i="1"/>
  <c r="J360" i="1" s="1"/>
  <c r="J384" i="1"/>
  <c r="I18" i="1"/>
  <c r="J18" i="1" s="1"/>
  <c r="J35" i="1"/>
  <c r="I133" i="1"/>
  <c r="J133" i="1" s="1"/>
  <c r="I412" i="1"/>
  <c r="J412" i="1" s="1"/>
  <c r="I110" i="1"/>
  <c r="J110" i="1" s="1"/>
  <c r="J41" i="2" l="1"/>
  <c r="K42" i="2"/>
  <c r="K229" i="2"/>
  <c r="I199" i="3"/>
  <c r="H415" i="3"/>
  <c r="I415" i="3" s="1"/>
  <c r="I268" i="1"/>
  <c r="J268" i="1" s="1"/>
  <c r="J40" i="2" l="1"/>
  <c r="K41" i="2"/>
  <c r="K228" i="2"/>
  <c r="I256" i="1"/>
  <c r="J256" i="1" s="1"/>
  <c r="J39" i="2" l="1"/>
  <c r="K40" i="2"/>
  <c r="K227" i="2"/>
  <c r="I196" i="1"/>
  <c r="K39" i="2" l="1"/>
  <c r="J38" i="2"/>
  <c r="K219" i="2"/>
  <c r="I442" i="1"/>
  <c r="J442" i="1" s="1"/>
  <c r="J196" i="1"/>
  <c r="K38" i="2" l="1"/>
  <c r="J421" i="2"/>
  <c r="K421" i="2" s="1"/>
</calcChain>
</file>

<file path=xl/sharedStrings.xml><?xml version="1.0" encoding="utf-8"?>
<sst xmlns="http://schemas.openxmlformats.org/spreadsheetml/2006/main" count="6113" uniqueCount="410">
  <si>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</si>
  <si>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</si>
  <si>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</si>
  <si>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</si>
  <si>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</si>
  <si>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</si>
  <si>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</si>
  <si>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</si>
  <si>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</si>
  <si>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</si>
  <si>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</si>
  <si>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</si>
  <si>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</si>
  <si>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</si>
  <si>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</si>
  <si>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</si>
  <si>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</si>
  <si>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</si>
  <si>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</si>
  <si>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</si>
  <si>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</si>
  <si>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</si>
  <si>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</si>
  <si>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</si>
  <si>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</si>
  <si>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</si>
  <si>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</si>
  <si>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</si>
  <si>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</si>
  <si>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</si>
  <si>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</si>
  <si>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</si>
  <si>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</si>
  <si>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</si>
  <si>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</si>
  <si>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</si>
  <si>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</si>
  <si>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</si>
  <si>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</si>
  <si>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</si>
  <si>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</si>
  <si>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</si>
  <si>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</si>
  <si>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</si>
  <si>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</si>
  <si>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</si>
  <si>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</si>
  <si>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</si>
  <si>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</si>
  <si>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</si>
  <si>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</si>
  <si>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</si>
  <si>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</si>
  <si>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</si>
  <si>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</si>
  <si>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</si>
  <si>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</si>
  <si>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</si>
  <si>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</si>
  <si>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</si>
  <si>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</si>
  <si>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</si>
  <si>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</si>
  <si>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</si>
  <si>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</si>
  <si>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</si>
  <si>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</si>
  <si>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</si>
  <si>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</si>
  <si>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</si>
  <si>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</si>
  <si>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</si>
  <si>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</si>
  <si>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</si>
  <si>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</si>
  <si>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</si>
  <si>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</si>
  <si>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</si>
  <si>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</si>
  <si>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</si>
  <si>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</si>
  <si>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</si>
  <si>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</si>
  <si>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</si>
  <si>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</si>
  <si>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</si>
  <si>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</si>
  <si>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</si>
  <si>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</si>
  <si>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</si>
  <si>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</si>
  <si>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</si>
  <si>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</si>
  <si>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</si>
  <si>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</si>
  <si>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</si>
  <si>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</si>
  <si>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</si>
  <si>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</si>
  <si>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</si>
  <si>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</si>
  <si>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</si>
  <si>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</si>
  <si>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</si>
  <si>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</si>
  <si>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</si>
  <si>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</si>
  <si>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</si>
  <si>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</si>
  <si>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</si>
  <si>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</si>
  <si>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</si>
  <si>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</si>
  <si>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</si>
  <si>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</si>
  <si>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</si>
  <si>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</si>
  <si>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</si>
  <si>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</si>
  <si>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</si>
  <si>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</si>
  <si>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</si>
  <si>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</si>
  <si>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</si>
  <si>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</si>
  <si>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</si>
  <si>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</si>
  <si>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</si>
  <si>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</si>
  <si>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</si>
  <si>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</si>
  <si>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</si>
  <si>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</si>
  <si>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</si>
  <si>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</si>
  <si>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</si>
  <si>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</si>
  <si>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</si>
  <si>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</si>
  <si>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</si>
  <si>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</si>
  <si>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</si>
  <si>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</si>
  <si>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</si>
  <si>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</si>
  <si>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</si>
  <si>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</si>
  <si>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</si>
  <si>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</si>
  <si>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</si>
  <si>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</si>
  <si>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</si>
  <si>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</si>
  <si>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</si>
  <si>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</si>
  <si>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</si>
  <si>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</si>
  <si>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</si>
  <si>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</si>
  <si>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</si>
  <si>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</si>
  <si>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</si>
  <si>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</si>
  <si>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</si>
  <si>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</si>
  <si>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</si>
  <si>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</si>
  <si>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</si>
  <si>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</si>
  <si>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</si>
  <si>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</si>
  <si>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</si>
  <si>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</si>
  <si>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</si>
  <si>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</si>
  <si>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</si>
  <si>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</si>
  <si>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</si>
  <si>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</si>
  <si>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</si>
  <si>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</si>
  <si>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</si>
  <si>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</si>
  <si>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</si>
  <si>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</si>
  <si>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</si>
  <si>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</si>
  <si>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</si>
  <si>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</si>
  <si>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</si>
  <si>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</si>
  <si>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</si>
  <si>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</si>
  <si>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</si>
  <si>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</si>
  <si>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</si>
  <si>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</si>
  <si>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</si>
  <si>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</si>
  <si>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</si>
  <si>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</si>
  <si>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</si>
  <si>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</si>
  <si>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</si>
  <si>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</si>
  <si>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</si>
  <si>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</si>
  <si>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</si>
  <si>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</si>
  <si>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</si>
  <si>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</si>
  <si>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</si>
  <si>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</si>
  <si>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</si>
  <si>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</si>
  <si>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</si>
  <si>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</si>
  <si>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</si>
  <si>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</si>
  <si>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</si>
  <si>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</si>
  <si>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</si>
  <si>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</si>
  <si>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</si>
  <si>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</si>
  <si>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</si>
  <si>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</si>
  <si>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</si>
  <si>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</si>
  <si>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</si>
  <si>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</si>
  <si>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</si>
  <si>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</si>
  <si>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</si>
  <si>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</si>
  <si>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</si>
  <si>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</si>
  <si>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</si>
  <si>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</si>
  <si>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</si>
  <si>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</si>
  <si>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</si>
  <si>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</si>
  <si>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</si>
  <si>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</si>
  <si>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</si>
  <si>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</si>
  <si>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</si>
  <si>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</si>
  <si>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</si>
  <si>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</si>
  <si>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</si>
  <si>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</si>
  <si>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</si>
  <si>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</si>
  <si>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</si>
  <si>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</si>
  <si>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</si>
  <si>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</si>
  <si>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</si>
  <si>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</si>
  <si>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</si>
  <si>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</si>
  <si>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</si>
  <si>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</si>
  <si>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</si>
  <si>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</si>
  <si>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</si>
  <si>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</si>
  <si>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</si>
  <si>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</si>
  <si>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</si>
  <si>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</si>
  <si>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</si>
  <si>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</si>
  <si>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</si>
  <si>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</si>
  <si>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</si>
  <si>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</si>
  <si>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</si>
  <si>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</si>
  <si>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</si>
  <si>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</si>
  <si>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</si>
  <si>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</si>
  <si>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</si>
  <si>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</si>
  <si>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</si>
  <si>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</si>
  <si>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</si>
  <si>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</si>
  <si>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</si>
  <si>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</si>
  <si>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</si>
  <si>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</si>
  <si>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</si>
  <si>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</si>
  <si>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</si>
  <si>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</si>
  <si>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</si>
  <si>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</si>
  <si>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</si>
  <si>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</si>
  <si>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</si>
  <si>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</si>
  <si>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</si>
  <si>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</si>
  <si>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</si>
  <si>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</si>
  <si>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</si>
  <si>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</si>
  <si>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</si>
  <si>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</si>
  <si>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</si>
  <si>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</si>
  <si>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</si>
  <si>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</si>
  <si>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</si>
  <si>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</si>
  <si>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</si>
  <si>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</si>
  <si>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</si>
  <si>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</si>
  <si>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</si>
  <si>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</si>
  <si>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</si>
  <si>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</si>
  <si>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</si>
  <si>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</si>
  <si>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</si>
  <si>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</si>
  <si>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</si>
  <si>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</si>
  <si>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</si>
  <si>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</si>
  <si>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</si>
  <si>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</si>
  <si>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</si>
  <si>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</si>
  <si>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</si>
  <si>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</si>
  <si>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</si>
  <si>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</si>
  <si>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</si>
  <si>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</si>
  <si>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</si>
  <si>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</si>
  <si>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</si>
  <si>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</si>
  <si>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</si>
  <si>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</si>
  <si>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</si>
  <si>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</si>
  <si>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</si>
  <si>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</si>
  <si>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</si>
  <si>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</si>
  <si>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</si>
  <si>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</si>
  <si>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</si>
  <si>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</si>
  <si>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</si>
  <si>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</si>
  <si>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</si>
  <si>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</si>
  <si>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</si>
  <si>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</si>
  <si>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</si>
  <si>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</si>
  <si>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</si>
  <si>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</si>
  <si>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</si>
  <si>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</si>
  <si>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</si>
  <si>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</si>
  <si>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</si>
  <si>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</si>
  <si>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</si>
  <si>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</si>
  <si>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</si>
  <si>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</si>
  <si>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</si>
  <si>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</si>
  <si>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</si>
  <si>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</si>
  <si>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</si>
  <si>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</si>
  <si>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</si>
  <si>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</si>
  <si>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</si>
  <si>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</si>
  <si>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</si>
  <si>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</si>
  <si>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Утверждено решением о бюджете на 2018 год</t>
  </si>
  <si>
    <t>Утверждено сводной бюджетной росписью на 2018 год</t>
  </si>
  <si>
    <t>Кассовое исполнение за 1 полугодие 2018 года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</si>
  <si>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№2 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</si>
  <si>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постановлению   администрации     Почепского района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</si>
  <si>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от      «   »                       2018 г.   №          "Об утверждении  отчета   </t>
  </si>
  <si>
    <t xml:space="preserve">за 1 полугодие 2018 года </t>
  </si>
  <si>
    <t xml:space="preserve">Расходы бюджета муниципального образования "Почепский район" по ведомственной структуре расходов 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</si>
  <si>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№3 </t>
  </si>
  <si>
    <t xml:space="preserve">Распределение расходов из бюджета </t>
  </si>
  <si>
    <t xml:space="preserve">                                                                                                                                                                                                          за 1 полугодие 2018 года"</t>
  </si>
  <si>
    <t xml:space="preserve"> муниципального образования "Почепский район"  за 1 полугодие 2018 года  </t>
  </si>
  <si>
    <t xml:space="preserve"> Расходы  бюджета муниципального образования "Почепский район" по муниципальным программам Почепского района  за 1 полугодие 2018 года</t>
  </si>
  <si>
    <t>% исполнения к утвержденной сводной бюджетной росписи</t>
  </si>
  <si>
    <t xml:space="preserve">                                                                                                                                                                                                                        к постановлению   администрации     Почепского района                              </t>
  </si>
  <si>
    <t xml:space="preserve">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 район"</t>
  </si>
  <si>
    <t xml:space="preserve">       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</si>
</sst>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26" fillId="0" borderId="0" xfId="48" applyNumberFormat="1" applyFont="1" applyFill="1" applyBorder="1" applyAlignment="1">
      <alignment horizontal="right"/>
    </xf>
    <xf numFmtId="165" fontId="18" fillId="0" borderId="0" xfId="48" applyNumberFormat="1" applyFont="1" applyFill="1" applyBorder="1" applyAlignment="1">
      <alignment horizontal="right"/>
    </xf>
    <xf numFmtId="165" fontId="26" fillId="0" borderId="0" xfId="48" applyNumberFormat="1" applyFont="1" applyBorder="1" applyAlignment="1">
      <alignment horizontal="right" vertical="center"/>
    </xf>
    <xf numFmtId="165" fontId="18" fillId="0" borderId="0" xfId="48" applyNumberFormat="1" applyFont="1" applyBorder="1" applyAlignment="1">
      <alignment horizontal="right"/>
    </xf>
    <xf numFmtId="165" fontId="26" fillId="0" borderId="0" xfId="48" applyNumberFormat="1" applyFont="1" applyBorder="1" applyAlignment="1">
      <alignment horizontal="right"/>
    </xf>
    <xf numFmtId="165" fontId="18" fillId="0" borderId="0" xfId="48" applyNumberFormat="1" applyFont="1" applyBorder="1" applyAlignment="1">
      <alignment horizontal="right" vertical="center"/>
    </xf>
    <xf numFmtId="165" fontId="28" fillId="0" borderId="0" xfId="48" applyNumberFormat="1" applyFont="1" applyBorder="1" applyAlignment="1">
      <alignment horizontal="center" wrapText="1"/>
    </xf>
    <xf numFmtId="0" fontId="0" fillId="0" borderId="0" xfId="0" applyAlignment="1">
      <alignment horizontal="right" vertical="center"/>
    </xf>
    <xf numFmtId="49" fontId="22" fillId="0" borderId="0" xfId="42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49" fontId="22" fillId="0" borderId="0" xfId="42" applyNumberFormat="1" applyFont="1" applyAlignment="1">
      <alignment vertical="center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0"/>
  <sheetViews>
    <sheetView zoomScale="80" zoomScaleNormal="80" workbookViewId="0">
      <selection activeCell="Q18" sqref="Q1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" customWidth="1"/>
    <col min="8" max="8" width="18.140625" customWidth="1"/>
    <col min="9" max="10" width="19.140625" customWidth="1"/>
    <col min="11" max="14" width="9.140625" hidden="1" customWidth="1"/>
  </cols>
  <sheetData>
    <row r="1" spans="1:16" ht="14.45" x14ac:dyDescent="0.3">
      <c r="E1" s="374"/>
      <c r="F1" s="374"/>
      <c r="G1" s="374"/>
      <c r="H1" s="374"/>
    </row>
    <row r="3" spans="1:16" x14ac:dyDescent="0.25">
      <c r="A3" s="314" t="s">
        <v>396</v>
      </c>
      <c r="B3" s="370"/>
      <c r="C3" s="370"/>
      <c r="D3" s="370"/>
      <c r="E3" s="370"/>
      <c r="F3" s="370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1:16" x14ac:dyDescent="0.25">
      <c r="A4" s="314" t="s">
        <v>407</v>
      </c>
      <c r="B4" s="370"/>
      <c r="C4" s="370"/>
      <c r="D4" s="370"/>
      <c r="E4" s="370"/>
      <c r="F4" s="370"/>
      <c r="G4" s="372"/>
      <c r="H4" s="372"/>
      <c r="I4" s="372"/>
      <c r="J4" s="372"/>
      <c r="K4" s="372"/>
      <c r="L4" s="372"/>
      <c r="M4" s="372"/>
      <c r="N4" s="372"/>
      <c r="O4" s="372"/>
      <c r="P4" s="372"/>
    </row>
    <row r="5" spans="1:16" x14ac:dyDescent="0.25">
      <c r="A5" s="314" t="s">
        <v>398</v>
      </c>
      <c r="B5" s="370"/>
      <c r="C5" s="370"/>
      <c r="D5" s="370"/>
      <c r="E5" s="370"/>
      <c r="F5" s="370"/>
      <c r="G5" s="372"/>
      <c r="H5" s="372"/>
      <c r="I5" s="372"/>
      <c r="J5" s="372"/>
      <c r="K5" s="372"/>
      <c r="L5" s="372"/>
      <c r="M5" s="372"/>
      <c r="N5" s="372"/>
      <c r="O5" s="372"/>
      <c r="P5" s="372"/>
    </row>
    <row r="6" spans="1:16" x14ac:dyDescent="0.25">
      <c r="A6" s="314" t="s">
        <v>408</v>
      </c>
      <c r="B6" s="370"/>
      <c r="C6" s="370"/>
      <c r="D6" s="370"/>
      <c r="E6" s="370"/>
      <c r="F6" s="370"/>
      <c r="G6" s="372"/>
      <c r="H6" s="372"/>
      <c r="I6" s="372"/>
      <c r="J6" s="373"/>
      <c r="K6" s="372"/>
      <c r="L6" s="372"/>
      <c r="M6" s="372"/>
      <c r="N6" s="372"/>
      <c r="O6" s="372"/>
      <c r="P6" s="372"/>
    </row>
    <row r="7" spans="1:16" x14ac:dyDescent="0.25">
      <c r="A7" s="314" t="s">
        <v>403</v>
      </c>
      <c r="B7" s="370"/>
      <c r="C7" s="370"/>
      <c r="D7" s="370"/>
      <c r="E7" s="370"/>
      <c r="F7" s="370"/>
      <c r="G7" s="372"/>
      <c r="H7" s="372"/>
      <c r="I7" s="372"/>
      <c r="J7" s="373"/>
      <c r="K7" s="372"/>
      <c r="L7" s="372"/>
      <c r="M7" s="372"/>
      <c r="N7" s="372"/>
      <c r="O7" s="372"/>
      <c r="P7" s="372"/>
    </row>
    <row r="8" spans="1:16" x14ac:dyDescent="0.25">
      <c r="B8" s="370"/>
      <c r="C8" s="377"/>
      <c r="D8" s="377"/>
      <c r="E8" s="377"/>
      <c r="F8" s="377"/>
      <c r="G8" s="370"/>
      <c r="H8" s="370"/>
      <c r="I8" s="370"/>
      <c r="J8" s="370"/>
      <c r="K8" s="370"/>
      <c r="L8" s="370"/>
      <c r="M8" s="370"/>
      <c r="N8" s="370"/>
      <c r="O8" s="370"/>
      <c r="P8" s="370"/>
    </row>
    <row r="9" spans="1:16" ht="13.9" customHeight="1" x14ac:dyDescent="0.25">
      <c r="B9" s="370"/>
      <c r="C9" s="376"/>
      <c r="D9" s="376"/>
      <c r="E9" s="376"/>
      <c r="F9" s="376"/>
      <c r="G9" s="371"/>
      <c r="H9" s="371"/>
      <c r="I9" s="370"/>
      <c r="J9" s="370"/>
      <c r="K9" s="370"/>
      <c r="L9" s="370"/>
      <c r="M9" s="370"/>
      <c r="N9" s="370"/>
      <c r="O9" s="370"/>
      <c r="P9" s="370"/>
    </row>
    <row r="10" spans="1:16" ht="13.9" customHeight="1" x14ac:dyDescent="0.25">
      <c r="C10" s="327"/>
      <c r="D10" s="327"/>
      <c r="E10" s="327"/>
      <c r="F10" s="327"/>
      <c r="G10" s="346"/>
      <c r="H10" s="346"/>
    </row>
    <row r="11" spans="1:16" ht="14.45" x14ac:dyDescent="0.3">
      <c r="A11" s="2"/>
      <c r="B11" s="9"/>
      <c r="C11" s="10"/>
      <c r="D11" s="10"/>
      <c r="E11" s="10"/>
      <c r="F11" s="10"/>
      <c r="G11" s="347"/>
      <c r="H11" s="347"/>
    </row>
    <row r="12" spans="1:16" ht="14.45" x14ac:dyDescent="0.3">
      <c r="A12" s="2"/>
      <c r="B12" s="9"/>
      <c r="C12" s="99"/>
      <c r="D12" s="10"/>
      <c r="E12" s="10"/>
      <c r="F12" s="10"/>
      <c r="G12" s="347"/>
      <c r="H12" s="347"/>
    </row>
    <row r="13" spans="1:16" ht="17.45" customHeight="1" x14ac:dyDescent="0.25">
      <c r="A13" s="375" t="s">
        <v>400</v>
      </c>
      <c r="B13" s="375"/>
      <c r="C13" s="375"/>
      <c r="D13" s="375"/>
      <c r="E13" s="375"/>
      <c r="F13" s="375"/>
      <c r="G13" s="375"/>
      <c r="H13" s="375"/>
      <c r="I13" s="375"/>
    </row>
    <row r="14" spans="1:16" ht="17.45" customHeight="1" x14ac:dyDescent="0.25">
      <c r="A14" s="375" t="s">
        <v>399</v>
      </c>
      <c r="B14" s="375"/>
      <c r="C14" s="375"/>
      <c r="D14" s="375"/>
      <c r="E14" s="375"/>
      <c r="F14" s="375"/>
      <c r="G14" s="375"/>
      <c r="H14" s="375"/>
      <c r="I14" s="375"/>
    </row>
    <row r="15" spans="1:16" ht="18" customHeight="1" x14ac:dyDescent="0.25">
      <c r="A15" s="6"/>
      <c r="B15" s="6"/>
      <c r="C15" s="3"/>
      <c r="D15" s="4"/>
      <c r="E15" s="4"/>
      <c r="F15" s="5"/>
      <c r="G15" s="331"/>
      <c r="H15" s="331"/>
      <c r="I15" t="s">
        <v>228</v>
      </c>
    </row>
    <row r="16" spans="1:16" ht="59.45" customHeight="1" x14ac:dyDescent="0.25">
      <c r="A16" s="317" t="s">
        <v>0</v>
      </c>
      <c r="B16" s="315" t="s">
        <v>1</v>
      </c>
      <c r="C16" s="315" t="s">
        <v>2</v>
      </c>
      <c r="D16" s="316" t="s">
        <v>3</v>
      </c>
      <c r="E16" s="316" t="s">
        <v>4</v>
      </c>
      <c r="F16" s="316" t="s">
        <v>5</v>
      </c>
      <c r="G16" s="361" t="s">
        <v>393</v>
      </c>
      <c r="H16" s="361" t="s">
        <v>394</v>
      </c>
      <c r="I16" s="362" t="s">
        <v>395</v>
      </c>
      <c r="J16" s="362" t="s">
        <v>406</v>
      </c>
    </row>
    <row r="17" spans="1:10" ht="14.45" customHeight="1" x14ac:dyDescent="0.3">
      <c r="A17" s="8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171">
        <v>7</v>
      </c>
      <c r="H17" s="171">
        <v>8</v>
      </c>
      <c r="I17" s="171">
        <v>9</v>
      </c>
      <c r="J17" s="171">
        <v>10</v>
      </c>
    </row>
    <row r="18" spans="1:10" ht="36" x14ac:dyDescent="0.25">
      <c r="A18" s="21" t="s">
        <v>6</v>
      </c>
      <c r="B18" s="116">
        <v>903</v>
      </c>
      <c r="C18" s="201" t="s">
        <v>7</v>
      </c>
      <c r="D18" s="204" t="s">
        <v>7</v>
      </c>
      <c r="E18" s="204" t="s">
        <v>137</v>
      </c>
      <c r="F18" s="204" t="s">
        <v>8</v>
      </c>
      <c r="G18" s="248">
        <f>SUM(G24+G35+G105+G19+G29)</f>
        <v>429055225.98000002</v>
      </c>
      <c r="H18" s="248">
        <f>SUM(H24+H35+H105+H19+H29)</f>
        <v>429055225.98000002</v>
      </c>
      <c r="I18" s="248">
        <f>SUM(I24+I35+I105+I19+I29)</f>
        <v>210609740.22</v>
      </c>
      <c r="J18" s="363">
        <f>SUM(I18/H18*100)</f>
        <v>49.086860494228631</v>
      </c>
    </row>
    <row r="19" spans="1:10" ht="18" x14ac:dyDescent="0.25">
      <c r="A19" s="200" t="s">
        <v>48</v>
      </c>
      <c r="B19" s="201" t="s">
        <v>19</v>
      </c>
      <c r="C19" s="204" t="s">
        <v>22</v>
      </c>
      <c r="D19" s="204" t="s">
        <v>7</v>
      </c>
      <c r="E19" s="204" t="s">
        <v>137</v>
      </c>
      <c r="F19" s="204" t="s">
        <v>8</v>
      </c>
      <c r="G19" s="304">
        <f t="shared" ref="G19:I22" si="0">SUM(G20)</f>
        <v>40000</v>
      </c>
      <c r="H19" s="304">
        <f t="shared" si="0"/>
        <v>40000</v>
      </c>
      <c r="I19" s="304">
        <f t="shared" si="0"/>
        <v>0</v>
      </c>
      <c r="J19" s="364">
        <f t="shared" ref="J19:J80" si="1">SUM(I19/H19*100)</f>
        <v>0</v>
      </c>
    </row>
    <row r="20" spans="1:10" x14ac:dyDescent="0.25">
      <c r="A20" s="188" t="s">
        <v>51</v>
      </c>
      <c r="B20" s="81">
        <v>903</v>
      </c>
      <c r="C20" s="271" t="s">
        <v>22</v>
      </c>
      <c r="D20" s="269">
        <v>13</v>
      </c>
      <c r="E20" s="269" t="s">
        <v>137</v>
      </c>
      <c r="F20" s="270" t="s">
        <v>8</v>
      </c>
      <c r="G20" s="304">
        <f>SUM(G21)</f>
        <v>40000</v>
      </c>
      <c r="H20" s="304">
        <f>SUM(H21)</f>
        <v>40000</v>
      </c>
      <c r="I20" s="304">
        <f t="shared" si="0"/>
        <v>0</v>
      </c>
      <c r="J20" s="364">
        <f t="shared" si="1"/>
        <v>0</v>
      </c>
    </row>
    <row r="21" spans="1:10" ht="26.25" x14ac:dyDescent="0.25">
      <c r="A21" s="184" t="s">
        <v>231</v>
      </c>
      <c r="B21" s="90">
        <v>903</v>
      </c>
      <c r="C21" s="173" t="s">
        <v>22</v>
      </c>
      <c r="D21" s="173" t="s">
        <v>52</v>
      </c>
      <c r="E21" s="181" t="s">
        <v>232</v>
      </c>
      <c r="F21" s="173" t="s">
        <v>8</v>
      </c>
      <c r="G21" s="264">
        <f t="shared" si="0"/>
        <v>40000</v>
      </c>
      <c r="H21" s="264">
        <f t="shared" si="0"/>
        <v>40000</v>
      </c>
      <c r="I21" s="264">
        <f t="shared" si="0"/>
        <v>0</v>
      </c>
      <c r="J21" s="364">
        <f t="shared" si="1"/>
        <v>0</v>
      </c>
    </row>
    <row r="22" spans="1:10" x14ac:dyDescent="0.25">
      <c r="A22" s="177" t="s">
        <v>12</v>
      </c>
      <c r="B22" s="90">
        <v>903</v>
      </c>
      <c r="C22" s="180" t="s">
        <v>22</v>
      </c>
      <c r="D22" s="180" t="s">
        <v>52</v>
      </c>
      <c r="E22" s="181" t="s">
        <v>232</v>
      </c>
      <c r="F22" s="180" t="s">
        <v>13</v>
      </c>
      <c r="G22" s="264">
        <f t="shared" si="0"/>
        <v>40000</v>
      </c>
      <c r="H22" s="264">
        <f t="shared" si="0"/>
        <v>40000</v>
      </c>
      <c r="I22" s="264">
        <f t="shared" si="0"/>
        <v>0</v>
      </c>
      <c r="J22" s="364">
        <f t="shared" si="1"/>
        <v>0</v>
      </c>
    </row>
    <row r="23" spans="1:10" ht="33.75" x14ac:dyDescent="0.25">
      <c r="A23" s="298" t="s">
        <v>176</v>
      </c>
      <c r="B23" s="90">
        <v>903</v>
      </c>
      <c r="C23" s="173" t="s">
        <v>22</v>
      </c>
      <c r="D23" s="173" t="s">
        <v>52</v>
      </c>
      <c r="E23" s="181" t="s">
        <v>232</v>
      </c>
      <c r="F23" s="173" t="s">
        <v>15</v>
      </c>
      <c r="G23" s="264">
        <v>40000</v>
      </c>
      <c r="H23" s="264">
        <v>40000</v>
      </c>
      <c r="I23" s="264">
        <v>0</v>
      </c>
      <c r="J23" s="364">
        <f t="shared" si="1"/>
        <v>0</v>
      </c>
    </row>
    <row r="24" spans="1:10" ht="26.25" x14ac:dyDescent="0.25">
      <c r="A24" s="11" t="s">
        <v>9</v>
      </c>
      <c r="B24" s="116">
        <v>903</v>
      </c>
      <c r="C24" s="201" t="s">
        <v>10</v>
      </c>
      <c r="D24" s="204" t="s">
        <v>7</v>
      </c>
      <c r="E24" s="204" t="s">
        <v>137</v>
      </c>
      <c r="F24" s="201" t="s">
        <v>8</v>
      </c>
      <c r="G24" s="304">
        <f>SUM(G26)</f>
        <v>296100</v>
      </c>
      <c r="H24" s="304">
        <f>SUM(H26)</f>
        <v>296100</v>
      </c>
      <c r="I24" s="304">
        <f t="shared" ref="I24" si="2">SUM(I26)</f>
        <v>0</v>
      </c>
      <c r="J24" s="364">
        <f t="shared" si="1"/>
        <v>0</v>
      </c>
    </row>
    <row r="25" spans="1:10" ht="45" x14ac:dyDescent="0.25">
      <c r="A25" s="212" t="s">
        <v>136</v>
      </c>
      <c r="B25" s="116">
        <v>903</v>
      </c>
      <c r="C25" s="201" t="s">
        <v>10</v>
      </c>
      <c r="D25" s="204">
        <v>14</v>
      </c>
      <c r="E25" s="204" t="s">
        <v>137</v>
      </c>
      <c r="F25" s="201" t="s">
        <v>8</v>
      </c>
      <c r="G25" s="304">
        <f>SUM(G27)</f>
        <v>296100</v>
      </c>
      <c r="H25" s="304">
        <f>SUM(H27)</f>
        <v>296100</v>
      </c>
      <c r="I25" s="304">
        <f t="shared" ref="I25" si="3">SUM(I27)</f>
        <v>0</v>
      </c>
      <c r="J25" s="364">
        <f t="shared" si="1"/>
        <v>0</v>
      </c>
    </row>
    <row r="26" spans="1:10" x14ac:dyDescent="0.25">
      <c r="A26" s="297" t="s">
        <v>285</v>
      </c>
      <c r="B26" s="90">
        <v>903</v>
      </c>
      <c r="C26" s="173" t="s">
        <v>10</v>
      </c>
      <c r="D26" s="173" t="s">
        <v>11</v>
      </c>
      <c r="E26" s="181" t="s">
        <v>284</v>
      </c>
      <c r="F26" s="173" t="s">
        <v>8</v>
      </c>
      <c r="G26" s="264">
        <f>SUM(G27)</f>
        <v>296100</v>
      </c>
      <c r="H26" s="264">
        <f>SUM(H27)</f>
        <v>296100</v>
      </c>
      <c r="I26" s="264">
        <f t="shared" ref="I26" si="4">SUM(I27)</f>
        <v>0</v>
      </c>
      <c r="J26" s="364">
        <f t="shared" si="1"/>
        <v>0</v>
      </c>
    </row>
    <row r="27" spans="1:10" ht="23.25" x14ac:dyDescent="0.25">
      <c r="A27" s="214" t="s">
        <v>16</v>
      </c>
      <c r="B27" s="90">
        <v>903</v>
      </c>
      <c r="C27" s="173" t="s">
        <v>10</v>
      </c>
      <c r="D27" s="173" t="s">
        <v>11</v>
      </c>
      <c r="E27" s="181" t="s">
        <v>284</v>
      </c>
      <c r="F27" s="173" t="s">
        <v>17</v>
      </c>
      <c r="G27" s="264">
        <f>SUM(G28:G28)</f>
        <v>296100</v>
      </c>
      <c r="H27" s="264">
        <f>SUM(H28:H28)</f>
        <v>296100</v>
      </c>
      <c r="I27" s="264">
        <f t="shared" ref="I27" si="5">SUM(I28:I28)</f>
        <v>0</v>
      </c>
      <c r="J27" s="364">
        <f t="shared" si="1"/>
        <v>0</v>
      </c>
    </row>
    <row r="28" spans="1:10" x14ac:dyDescent="0.25">
      <c r="A28" s="332" t="s">
        <v>180</v>
      </c>
      <c r="B28" s="90">
        <v>903</v>
      </c>
      <c r="C28" s="173" t="s">
        <v>10</v>
      </c>
      <c r="D28" s="173" t="s">
        <v>11</v>
      </c>
      <c r="E28" s="181" t="s">
        <v>284</v>
      </c>
      <c r="F28" s="173" t="s">
        <v>179</v>
      </c>
      <c r="G28" s="264">
        <v>296100</v>
      </c>
      <c r="H28" s="264">
        <v>296100</v>
      </c>
      <c r="I28" s="264"/>
      <c r="J28" s="364">
        <f t="shared" si="1"/>
        <v>0</v>
      </c>
    </row>
    <row r="29" spans="1:10" x14ac:dyDescent="0.25">
      <c r="A29" s="172" t="s">
        <v>60</v>
      </c>
      <c r="B29" s="201" t="s">
        <v>19</v>
      </c>
      <c r="C29" s="204" t="s">
        <v>44</v>
      </c>
      <c r="D29" s="204" t="s">
        <v>7</v>
      </c>
      <c r="E29" s="204" t="s">
        <v>137</v>
      </c>
      <c r="F29" s="204" t="s">
        <v>8</v>
      </c>
      <c r="G29" s="304">
        <f t="shared" ref="G29:I31" si="6">SUM(G30)</f>
        <v>100000</v>
      </c>
      <c r="H29" s="304">
        <f t="shared" si="6"/>
        <v>100000</v>
      </c>
      <c r="I29" s="304">
        <f t="shared" si="6"/>
        <v>38402</v>
      </c>
      <c r="J29" s="363">
        <f t="shared" si="1"/>
        <v>38.401999999999994</v>
      </c>
    </row>
    <row r="30" spans="1:10" ht="15.75" x14ac:dyDescent="0.25">
      <c r="A30" s="330" t="s">
        <v>227</v>
      </c>
      <c r="B30" s="81">
        <v>903</v>
      </c>
      <c r="C30" s="204" t="s">
        <v>44</v>
      </c>
      <c r="D30" s="204" t="s">
        <v>22</v>
      </c>
      <c r="E30" s="269" t="s">
        <v>137</v>
      </c>
      <c r="F30" s="270" t="s">
        <v>8</v>
      </c>
      <c r="G30" s="304">
        <f t="shared" si="6"/>
        <v>100000</v>
      </c>
      <c r="H30" s="304">
        <f t="shared" si="6"/>
        <v>100000</v>
      </c>
      <c r="I30" s="304">
        <f t="shared" si="6"/>
        <v>38402</v>
      </c>
      <c r="J30" s="363">
        <f t="shared" si="1"/>
        <v>38.401999999999994</v>
      </c>
    </row>
    <row r="31" spans="1:10" ht="39" x14ac:dyDescent="0.25">
      <c r="A31" s="189" t="s">
        <v>233</v>
      </c>
      <c r="B31" s="116">
        <v>903</v>
      </c>
      <c r="C31" s="204" t="s">
        <v>44</v>
      </c>
      <c r="D31" s="204" t="s">
        <v>22</v>
      </c>
      <c r="E31" s="269" t="s">
        <v>234</v>
      </c>
      <c r="F31" s="267" t="s">
        <v>8</v>
      </c>
      <c r="G31" s="304">
        <f>SUM(G32)</f>
        <v>100000</v>
      </c>
      <c r="H31" s="304">
        <f>SUM(H32)</f>
        <v>100000</v>
      </c>
      <c r="I31" s="304">
        <f t="shared" si="6"/>
        <v>38402</v>
      </c>
      <c r="J31" s="363">
        <f t="shared" si="1"/>
        <v>38.401999999999994</v>
      </c>
    </row>
    <row r="32" spans="1:10" ht="23.25" x14ac:dyDescent="0.25">
      <c r="A32" s="177" t="s">
        <v>16</v>
      </c>
      <c r="B32" s="90">
        <v>903</v>
      </c>
      <c r="C32" s="216" t="s">
        <v>44</v>
      </c>
      <c r="D32" s="216" t="s">
        <v>22</v>
      </c>
      <c r="E32" s="218" t="s">
        <v>234</v>
      </c>
      <c r="F32" s="173" t="s">
        <v>17</v>
      </c>
      <c r="G32" s="264">
        <f>SUM(G33:G34)</f>
        <v>100000</v>
      </c>
      <c r="H32" s="264">
        <f>SUM(H33:H34)</f>
        <v>100000</v>
      </c>
      <c r="I32" s="264">
        <f t="shared" ref="I32" si="7">SUM(I33:I34)</f>
        <v>38402</v>
      </c>
      <c r="J32" s="364">
        <f t="shared" si="1"/>
        <v>38.401999999999994</v>
      </c>
    </row>
    <row r="33" spans="1:10" x14ac:dyDescent="0.25">
      <c r="A33" s="178" t="s">
        <v>178</v>
      </c>
      <c r="B33" s="90">
        <v>903</v>
      </c>
      <c r="C33" s="216" t="s">
        <v>44</v>
      </c>
      <c r="D33" s="216" t="s">
        <v>22</v>
      </c>
      <c r="E33" s="218" t="s">
        <v>234</v>
      </c>
      <c r="F33" s="173" t="s">
        <v>177</v>
      </c>
      <c r="G33" s="264">
        <v>75757.5</v>
      </c>
      <c r="H33" s="264">
        <v>75757.5</v>
      </c>
      <c r="I33" s="264">
        <v>38402</v>
      </c>
      <c r="J33" s="364">
        <f t="shared" si="1"/>
        <v>50.690690690690687</v>
      </c>
    </row>
    <row r="34" spans="1:10" x14ac:dyDescent="0.25">
      <c r="A34" s="178" t="s">
        <v>180</v>
      </c>
      <c r="B34" s="90">
        <v>903</v>
      </c>
      <c r="C34" s="216" t="s">
        <v>44</v>
      </c>
      <c r="D34" s="216" t="s">
        <v>22</v>
      </c>
      <c r="E34" s="218" t="s">
        <v>234</v>
      </c>
      <c r="F34" s="173" t="s">
        <v>179</v>
      </c>
      <c r="G34" s="264">
        <v>24242.5</v>
      </c>
      <c r="H34" s="264">
        <v>24242.5</v>
      </c>
      <c r="I34" s="264">
        <v>0</v>
      </c>
      <c r="J34" s="364">
        <f t="shared" si="1"/>
        <v>0</v>
      </c>
    </row>
    <row r="35" spans="1:10" ht="18" x14ac:dyDescent="0.25">
      <c r="A35" s="25" t="s">
        <v>18</v>
      </c>
      <c r="B35" s="271" t="s">
        <v>19</v>
      </c>
      <c r="C35" s="271" t="s">
        <v>20</v>
      </c>
      <c r="D35" s="269" t="s">
        <v>7</v>
      </c>
      <c r="E35" s="269" t="s">
        <v>137</v>
      </c>
      <c r="F35" s="269" t="s">
        <v>8</v>
      </c>
      <c r="G35" s="248">
        <f>SUM(G36+G46+G76+G85+G65)</f>
        <v>425373096.98000002</v>
      </c>
      <c r="H35" s="248">
        <f>SUM(H36+H46+H76+H85+H65)</f>
        <v>425373096.98000002</v>
      </c>
      <c r="I35" s="248">
        <f>SUM(I36+I46+I76+I85+I65)</f>
        <v>208871035.22</v>
      </c>
      <c r="J35" s="363">
        <f t="shared" si="1"/>
        <v>49.103019608647372</v>
      </c>
    </row>
    <row r="36" spans="1:10" x14ac:dyDescent="0.25">
      <c r="A36" s="12" t="s">
        <v>21</v>
      </c>
      <c r="B36" s="66">
        <v>903</v>
      </c>
      <c r="C36" s="271" t="s">
        <v>20</v>
      </c>
      <c r="D36" s="269" t="s">
        <v>22</v>
      </c>
      <c r="E36" s="269" t="s">
        <v>137</v>
      </c>
      <c r="F36" s="270" t="s">
        <v>8</v>
      </c>
      <c r="G36" s="248">
        <f>SUM(G37+G40+G43)</f>
        <v>110323994.98999999</v>
      </c>
      <c r="H36" s="248">
        <f>SUM(H37+H40+H43)</f>
        <v>110323994.98999999</v>
      </c>
      <c r="I36" s="248">
        <f t="shared" ref="I36" si="8">SUM(I37+I40+I43)</f>
        <v>52395135.350000001</v>
      </c>
      <c r="J36" s="363">
        <f t="shared" si="1"/>
        <v>47.492057693114909</v>
      </c>
    </row>
    <row r="37" spans="1:10" x14ac:dyDescent="0.25">
      <c r="A37" s="15" t="s">
        <v>235</v>
      </c>
      <c r="B37" s="67">
        <v>903</v>
      </c>
      <c r="C37" s="180" t="s">
        <v>20</v>
      </c>
      <c r="D37" s="181" t="s">
        <v>22</v>
      </c>
      <c r="E37" s="181" t="s">
        <v>236</v>
      </c>
      <c r="F37" s="182" t="s">
        <v>8</v>
      </c>
      <c r="G37" s="264">
        <f>SUM(G38)</f>
        <v>28269009.989999998</v>
      </c>
      <c r="H37" s="264">
        <f>SUM(H38)</f>
        <v>28269009.989999998</v>
      </c>
      <c r="I37" s="264">
        <f t="shared" ref="I37" si="9">SUM(I38)</f>
        <v>13657527.93</v>
      </c>
      <c r="J37" s="364">
        <f t="shared" si="1"/>
        <v>48.312721014394469</v>
      </c>
    </row>
    <row r="38" spans="1:10" ht="23.25" x14ac:dyDescent="0.25">
      <c r="A38" s="13" t="s">
        <v>16</v>
      </c>
      <c r="B38" s="67">
        <v>903</v>
      </c>
      <c r="C38" s="180" t="s">
        <v>20</v>
      </c>
      <c r="D38" s="181" t="s">
        <v>22</v>
      </c>
      <c r="E38" s="181" t="s">
        <v>236</v>
      </c>
      <c r="F38" s="180" t="s">
        <v>17</v>
      </c>
      <c r="G38" s="264">
        <f>SUM(G39:G39)</f>
        <v>28269009.989999998</v>
      </c>
      <c r="H38" s="264">
        <f>SUM(H39:H39)</f>
        <v>28269009.989999998</v>
      </c>
      <c r="I38" s="264">
        <f t="shared" ref="I38" si="10">SUM(I39:I39)</f>
        <v>13657527.93</v>
      </c>
      <c r="J38" s="364">
        <f t="shared" si="1"/>
        <v>48.312721014394469</v>
      </c>
    </row>
    <row r="39" spans="1:10" x14ac:dyDescent="0.25">
      <c r="A39" s="178" t="s">
        <v>178</v>
      </c>
      <c r="B39" s="67">
        <v>903</v>
      </c>
      <c r="C39" s="180" t="s">
        <v>20</v>
      </c>
      <c r="D39" s="181" t="s">
        <v>22</v>
      </c>
      <c r="E39" s="181" t="s">
        <v>236</v>
      </c>
      <c r="F39" s="180" t="s">
        <v>177</v>
      </c>
      <c r="G39" s="264">
        <v>28269009.989999998</v>
      </c>
      <c r="H39" s="264">
        <v>28269009.989999998</v>
      </c>
      <c r="I39" s="264">
        <v>13657527.93</v>
      </c>
      <c r="J39" s="364">
        <f t="shared" si="1"/>
        <v>48.312721014394469</v>
      </c>
    </row>
    <row r="40" spans="1:10" ht="39" x14ac:dyDescent="0.25">
      <c r="A40" s="15" t="s">
        <v>23</v>
      </c>
      <c r="B40" s="67">
        <v>903</v>
      </c>
      <c r="C40" s="180" t="s">
        <v>20</v>
      </c>
      <c r="D40" s="182" t="s">
        <v>22</v>
      </c>
      <c r="E40" s="181" t="s">
        <v>138</v>
      </c>
      <c r="F40" s="182" t="s">
        <v>8</v>
      </c>
      <c r="G40" s="288">
        <f t="shared" ref="G40:I41" si="11">SUM(G41)</f>
        <v>81234985</v>
      </c>
      <c r="H40" s="288">
        <f t="shared" si="11"/>
        <v>81234985</v>
      </c>
      <c r="I40" s="288">
        <f t="shared" si="11"/>
        <v>38350807.420000002</v>
      </c>
      <c r="J40" s="364">
        <f t="shared" si="1"/>
        <v>47.209718103597851</v>
      </c>
    </row>
    <row r="41" spans="1:10" ht="23.25" x14ac:dyDescent="0.25">
      <c r="A41" s="13" t="s">
        <v>16</v>
      </c>
      <c r="B41" s="67">
        <v>903</v>
      </c>
      <c r="C41" s="180" t="s">
        <v>20</v>
      </c>
      <c r="D41" s="182" t="s">
        <v>22</v>
      </c>
      <c r="E41" s="181" t="s">
        <v>138</v>
      </c>
      <c r="F41" s="180" t="s">
        <v>17</v>
      </c>
      <c r="G41" s="288">
        <f t="shared" si="11"/>
        <v>81234985</v>
      </c>
      <c r="H41" s="288">
        <f t="shared" si="11"/>
        <v>81234985</v>
      </c>
      <c r="I41" s="288">
        <f t="shared" si="11"/>
        <v>38350807.420000002</v>
      </c>
      <c r="J41" s="364">
        <f t="shared" si="1"/>
        <v>47.209718103597851</v>
      </c>
    </row>
    <row r="42" spans="1:10" x14ac:dyDescent="0.25">
      <c r="A42" s="178" t="s">
        <v>178</v>
      </c>
      <c r="B42" s="67">
        <v>903</v>
      </c>
      <c r="C42" s="180" t="s">
        <v>20</v>
      </c>
      <c r="D42" s="182" t="s">
        <v>22</v>
      </c>
      <c r="E42" s="181" t="s">
        <v>138</v>
      </c>
      <c r="F42" s="180" t="s">
        <v>177</v>
      </c>
      <c r="G42" s="288">
        <v>81234985</v>
      </c>
      <c r="H42" s="288">
        <v>81234985</v>
      </c>
      <c r="I42" s="288">
        <v>38350807.420000002</v>
      </c>
      <c r="J42" s="364">
        <f t="shared" si="1"/>
        <v>47.209718103597851</v>
      </c>
    </row>
    <row r="43" spans="1:10" ht="64.5" x14ac:dyDescent="0.25">
      <c r="A43" s="14" t="s">
        <v>24</v>
      </c>
      <c r="B43" s="67">
        <v>903</v>
      </c>
      <c r="C43" s="180" t="s">
        <v>20</v>
      </c>
      <c r="D43" s="182" t="s">
        <v>22</v>
      </c>
      <c r="E43" s="181" t="s">
        <v>139</v>
      </c>
      <c r="F43" s="180" t="s">
        <v>8</v>
      </c>
      <c r="G43" s="288">
        <f t="shared" ref="G43:I44" si="12">SUM(G44)</f>
        <v>820000</v>
      </c>
      <c r="H43" s="288">
        <f t="shared" si="12"/>
        <v>820000</v>
      </c>
      <c r="I43" s="288">
        <f t="shared" si="12"/>
        <v>386800</v>
      </c>
      <c r="J43" s="364">
        <f t="shared" si="1"/>
        <v>47.170731707317074</v>
      </c>
    </row>
    <row r="44" spans="1:10" ht="23.25" x14ac:dyDescent="0.25">
      <c r="A44" s="13" t="s">
        <v>16</v>
      </c>
      <c r="B44" s="67">
        <v>903</v>
      </c>
      <c r="C44" s="180" t="s">
        <v>20</v>
      </c>
      <c r="D44" s="182" t="s">
        <v>22</v>
      </c>
      <c r="E44" s="181" t="s">
        <v>139</v>
      </c>
      <c r="F44" s="180" t="s">
        <v>17</v>
      </c>
      <c r="G44" s="288">
        <f t="shared" si="12"/>
        <v>820000</v>
      </c>
      <c r="H44" s="288">
        <f t="shared" si="12"/>
        <v>820000</v>
      </c>
      <c r="I44" s="288">
        <f t="shared" si="12"/>
        <v>386800</v>
      </c>
      <c r="J44" s="364">
        <f t="shared" si="1"/>
        <v>47.170731707317074</v>
      </c>
    </row>
    <row r="45" spans="1:10" x14ac:dyDescent="0.25">
      <c r="A45" s="178" t="s">
        <v>178</v>
      </c>
      <c r="B45" s="67">
        <v>903</v>
      </c>
      <c r="C45" s="180" t="s">
        <v>20</v>
      </c>
      <c r="D45" s="182" t="s">
        <v>22</v>
      </c>
      <c r="E45" s="181" t="s">
        <v>139</v>
      </c>
      <c r="F45" s="180" t="s">
        <v>177</v>
      </c>
      <c r="G45" s="288">
        <v>820000</v>
      </c>
      <c r="H45" s="288">
        <v>820000</v>
      </c>
      <c r="I45" s="288">
        <v>386800</v>
      </c>
      <c r="J45" s="364">
        <f t="shared" si="1"/>
        <v>47.170731707317074</v>
      </c>
    </row>
    <row r="46" spans="1:10" x14ac:dyDescent="0.25">
      <c r="A46" s="12" t="s">
        <v>25</v>
      </c>
      <c r="B46" s="81">
        <v>903</v>
      </c>
      <c r="C46" s="265" t="s">
        <v>20</v>
      </c>
      <c r="D46" s="266" t="s">
        <v>26</v>
      </c>
      <c r="E46" s="266" t="s">
        <v>137</v>
      </c>
      <c r="F46" s="267" t="s">
        <v>8</v>
      </c>
      <c r="G46" s="286">
        <f>SUM(G47+G51+G55+G59+G62)</f>
        <v>243679342.07999998</v>
      </c>
      <c r="H46" s="286">
        <f>SUM(H47+H51+H55+H59+H62)</f>
        <v>243679342.07999998</v>
      </c>
      <c r="I46" s="286">
        <f>SUM(I47+I51+I55+I59+I62)</f>
        <v>125546891.11</v>
      </c>
      <c r="J46" s="363">
        <f t="shared" si="1"/>
        <v>51.521351805350378</v>
      </c>
    </row>
    <row r="47" spans="1:10" x14ac:dyDescent="0.25">
      <c r="A47" s="24" t="s">
        <v>27</v>
      </c>
      <c r="B47" s="98">
        <v>903</v>
      </c>
      <c r="C47" s="199" t="s">
        <v>20</v>
      </c>
      <c r="D47" s="216" t="s">
        <v>26</v>
      </c>
      <c r="E47" s="218" t="s">
        <v>237</v>
      </c>
      <c r="F47" s="220" t="s">
        <v>8</v>
      </c>
      <c r="G47" s="264">
        <f>SUM(G48)</f>
        <v>59439658.789999999</v>
      </c>
      <c r="H47" s="264">
        <f>SUM(H48)</f>
        <v>59439658.789999999</v>
      </c>
      <c r="I47" s="264">
        <f t="shared" ref="I47" si="13">SUM(I48)</f>
        <v>32651433.109999999</v>
      </c>
      <c r="J47" s="364">
        <f t="shared" si="1"/>
        <v>54.932066863568885</v>
      </c>
    </row>
    <row r="48" spans="1:10" ht="23.25" x14ac:dyDescent="0.25">
      <c r="A48" s="13" t="s">
        <v>16</v>
      </c>
      <c r="B48" s="90">
        <v>903</v>
      </c>
      <c r="C48" s="173" t="s">
        <v>20</v>
      </c>
      <c r="D48" s="174" t="s">
        <v>26</v>
      </c>
      <c r="E48" s="218" t="s">
        <v>237</v>
      </c>
      <c r="F48" s="173" t="s">
        <v>17</v>
      </c>
      <c r="G48" s="264">
        <f>SUM(G49+G50)</f>
        <v>59439658.789999999</v>
      </c>
      <c r="H48" s="264">
        <f>SUM(H49+H50)</f>
        <v>59439658.789999999</v>
      </c>
      <c r="I48" s="264">
        <f t="shared" ref="I48" si="14">SUM(I49+I50)</f>
        <v>32651433.109999999</v>
      </c>
      <c r="J48" s="364">
        <f t="shared" si="1"/>
        <v>54.932066863568885</v>
      </c>
    </row>
    <row r="49" spans="1:10" x14ac:dyDescent="0.25">
      <c r="A49" s="178" t="s">
        <v>178</v>
      </c>
      <c r="B49" s="90">
        <v>903</v>
      </c>
      <c r="C49" s="173" t="s">
        <v>20</v>
      </c>
      <c r="D49" s="174" t="s">
        <v>26</v>
      </c>
      <c r="E49" s="218" t="s">
        <v>237</v>
      </c>
      <c r="F49" s="173" t="s">
        <v>177</v>
      </c>
      <c r="G49" s="264">
        <v>43678299.009999998</v>
      </c>
      <c r="H49" s="264">
        <v>43678299.009999998</v>
      </c>
      <c r="I49" s="264">
        <v>25038033.16</v>
      </c>
      <c r="J49" s="364">
        <f t="shared" si="1"/>
        <v>57.323736792652177</v>
      </c>
    </row>
    <row r="50" spans="1:10" x14ac:dyDescent="0.25">
      <c r="A50" s="22" t="s">
        <v>180</v>
      </c>
      <c r="B50" s="27">
        <v>903</v>
      </c>
      <c r="C50" s="231" t="s">
        <v>20</v>
      </c>
      <c r="D50" s="232" t="s">
        <v>26</v>
      </c>
      <c r="E50" s="218" t="s">
        <v>237</v>
      </c>
      <c r="F50" s="231" t="s">
        <v>179</v>
      </c>
      <c r="G50" s="264">
        <v>15761359.779999999</v>
      </c>
      <c r="H50" s="264">
        <v>15761359.779999999</v>
      </c>
      <c r="I50" s="264">
        <v>7613399.9500000002</v>
      </c>
      <c r="J50" s="364">
        <f t="shared" si="1"/>
        <v>48.304207608158542</v>
      </c>
    </row>
    <row r="51" spans="1:10" ht="77.25" x14ac:dyDescent="0.25">
      <c r="A51" s="26" t="s">
        <v>28</v>
      </c>
      <c r="B51" s="90">
        <v>903</v>
      </c>
      <c r="C51" s="173" t="s">
        <v>20</v>
      </c>
      <c r="D51" s="175" t="s">
        <v>26</v>
      </c>
      <c r="E51" s="181" t="s">
        <v>140</v>
      </c>
      <c r="F51" s="180" t="s">
        <v>8</v>
      </c>
      <c r="G51" s="287">
        <f>SUM(G52)</f>
        <v>176381257</v>
      </c>
      <c r="H51" s="287">
        <f>SUM(H52)</f>
        <v>176381257</v>
      </c>
      <c r="I51" s="287">
        <f t="shared" ref="I51" si="15">SUM(I52)</f>
        <v>90366638</v>
      </c>
      <c r="J51" s="364">
        <f t="shared" si="1"/>
        <v>51.233696559946843</v>
      </c>
    </row>
    <row r="52" spans="1:10" ht="23.25" x14ac:dyDescent="0.25">
      <c r="A52" s="13" t="s">
        <v>16</v>
      </c>
      <c r="B52" s="90">
        <v>903</v>
      </c>
      <c r="C52" s="173" t="s">
        <v>20</v>
      </c>
      <c r="D52" s="175" t="s">
        <v>26</v>
      </c>
      <c r="E52" s="181" t="s">
        <v>140</v>
      </c>
      <c r="F52" s="180" t="s">
        <v>17</v>
      </c>
      <c r="G52" s="287">
        <f>SUM(G53:G54)</f>
        <v>176381257</v>
      </c>
      <c r="H52" s="287">
        <f>SUM(H53:H54)</f>
        <v>176381257</v>
      </c>
      <c r="I52" s="287">
        <f t="shared" ref="I52" si="16">SUM(I53:I54)</f>
        <v>90366638</v>
      </c>
      <c r="J52" s="364">
        <f t="shared" si="1"/>
        <v>51.233696559946843</v>
      </c>
    </row>
    <row r="53" spans="1:10" x14ac:dyDescent="0.25">
      <c r="A53" s="178" t="s">
        <v>178</v>
      </c>
      <c r="B53" s="90">
        <v>903</v>
      </c>
      <c r="C53" s="173" t="s">
        <v>20</v>
      </c>
      <c r="D53" s="175" t="s">
        <v>26</v>
      </c>
      <c r="E53" s="181" t="s">
        <v>140</v>
      </c>
      <c r="F53" s="180" t="s">
        <v>177</v>
      </c>
      <c r="G53" s="287">
        <v>130243530.23</v>
      </c>
      <c r="H53" s="287">
        <v>130243530.23</v>
      </c>
      <c r="I53" s="287">
        <v>66522781.200000003</v>
      </c>
      <c r="J53" s="364">
        <f t="shared" si="1"/>
        <v>51.07568958129891</v>
      </c>
    </row>
    <row r="54" spans="1:10" x14ac:dyDescent="0.25">
      <c r="A54" s="214" t="s">
        <v>180</v>
      </c>
      <c r="B54" s="90">
        <v>903</v>
      </c>
      <c r="C54" s="173" t="s">
        <v>20</v>
      </c>
      <c r="D54" s="175" t="s">
        <v>26</v>
      </c>
      <c r="E54" s="181" t="s">
        <v>140</v>
      </c>
      <c r="F54" s="180" t="s">
        <v>179</v>
      </c>
      <c r="G54" s="287">
        <v>46137726.770000003</v>
      </c>
      <c r="H54" s="287">
        <v>46137726.770000003</v>
      </c>
      <c r="I54" s="287">
        <v>23843856.800000001</v>
      </c>
      <c r="J54" s="364">
        <f t="shared" si="1"/>
        <v>51.679739053602269</v>
      </c>
    </row>
    <row r="55" spans="1:10" ht="64.5" x14ac:dyDescent="0.25">
      <c r="A55" s="14" t="s">
        <v>24</v>
      </c>
      <c r="B55" s="90">
        <v>903</v>
      </c>
      <c r="C55" s="173" t="s">
        <v>20</v>
      </c>
      <c r="D55" s="175" t="s">
        <v>26</v>
      </c>
      <c r="E55" s="181" t="s">
        <v>139</v>
      </c>
      <c r="F55" s="180" t="s">
        <v>8</v>
      </c>
      <c r="G55" s="287">
        <f>SUM(G56)</f>
        <v>5032400</v>
      </c>
      <c r="H55" s="287">
        <f>SUM(H56)</f>
        <v>5032400</v>
      </c>
      <c r="I55" s="287">
        <f t="shared" ref="I55" si="17">SUM(I56)</f>
        <v>2514570</v>
      </c>
      <c r="J55" s="364">
        <f t="shared" si="1"/>
        <v>49.967609887926237</v>
      </c>
    </row>
    <row r="56" spans="1:10" ht="23.25" x14ac:dyDescent="0.25">
      <c r="A56" s="13" t="s">
        <v>16</v>
      </c>
      <c r="B56" s="90">
        <v>903</v>
      </c>
      <c r="C56" s="173" t="s">
        <v>20</v>
      </c>
      <c r="D56" s="175" t="s">
        <v>26</v>
      </c>
      <c r="E56" s="181" t="s">
        <v>139</v>
      </c>
      <c r="F56" s="180" t="s">
        <v>17</v>
      </c>
      <c r="G56" s="287">
        <f>SUM(G57:G58)</f>
        <v>5032400</v>
      </c>
      <c r="H56" s="287">
        <f>SUM(H57:H58)</f>
        <v>5032400</v>
      </c>
      <c r="I56" s="287">
        <f t="shared" ref="I56" si="18">SUM(I57:I58)</f>
        <v>2514570</v>
      </c>
      <c r="J56" s="364">
        <f t="shared" si="1"/>
        <v>49.967609887926237</v>
      </c>
    </row>
    <row r="57" spans="1:10" x14ac:dyDescent="0.25">
      <c r="A57" s="178" t="s">
        <v>178</v>
      </c>
      <c r="B57" s="90">
        <v>903</v>
      </c>
      <c r="C57" s="173" t="s">
        <v>20</v>
      </c>
      <c r="D57" s="174" t="s">
        <v>26</v>
      </c>
      <c r="E57" s="181" t="s">
        <v>139</v>
      </c>
      <c r="F57" s="180" t="s">
        <v>177</v>
      </c>
      <c r="G57" s="287">
        <v>4528400</v>
      </c>
      <c r="H57" s="287">
        <v>4528400</v>
      </c>
      <c r="I57" s="287">
        <v>2265570</v>
      </c>
      <c r="J57" s="364">
        <f t="shared" si="1"/>
        <v>50.030253511173925</v>
      </c>
    </row>
    <row r="58" spans="1:10" x14ac:dyDescent="0.25">
      <c r="A58" s="214" t="s">
        <v>180</v>
      </c>
      <c r="B58" s="27">
        <v>903</v>
      </c>
      <c r="C58" s="231" t="s">
        <v>20</v>
      </c>
      <c r="D58" s="232" t="s">
        <v>26</v>
      </c>
      <c r="E58" s="181" t="s">
        <v>139</v>
      </c>
      <c r="F58" s="180" t="s">
        <v>179</v>
      </c>
      <c r="G58" s="287">
        <v>504000</v>
      </c>
      <c r="H58" s="287">
        <v>504000</v>
      </c>
      <c r="I58" s="287">
        <v>249000</v>
      </c>
      <c r="J58" s="364">
        <f t="shared" si="1"/>
        <v>49.404761904761905</v>
      </c>
    </row>
    <row r="59" spans="1:10" ht="26.25" x14ac:dyDescent="0.25">
      <c r="A59" s="184" t="s">
        <v>362</v>
      </c>
      <c r="B59" s="67">
        <v>903</v>
      </c>
      <c r="C59" s="180" t="s">
        <v>20</v>
      </c>
      <c r="D59" s="182" t="s">
        <v>26</v>
      </c>
      <c r="E59" s="181" t="s">
        <v>363</v>
      </c>
      <c r="F59" s="180" t="s">
        <v>8</v>
      </c>
      <c r="G59" s="288">
        <f t="shared" ref="G59:I59" si="19">SUM(G60)</f>
        <v>14250</v>
      </c>
      <c r="H59" s="288">
        <f t="shared" si="19"/>
        <v>14250</v>
      </c>
      <c r="I59" s="288">
        <f t="shared" si="19"/>
        <v>14250</v>
      </c>
      <c r="J59" s="364">
        <f t="shared" si="1"/>
        <v>100</v>
      </c>
    </row>
    <row r="60" spans="1:10" ht="23.25" x14ac:dyDescent="0.25">
      <c r="A60" s="177" t="s">
        <v>16</v>
      </c>
      <c r="B60" s="67">
        <v>903</v>
      </c>
      <c r="C60" s="180" t="s">
        <v>20</v>
      </c>
      <c r="D60" s="182" t="s">
        <v>26</v>
      </c>
      <c r="E60" s="181" t="s">
        <v>363</v>
      </c>
      <c r="F60" s="180" t="s">
        <v>17</v>
      </c>
      <c r="G60" s="288">
        <f>SUM(G61)</f>
        <v>14250</v>
      </c>
      <c r="H60" s="288">
        <f>SUM(H61)</f>
        <v>14250</v>
      </c>
      <c r="I60" s="288">
        <f>SUM(I61)</f>
        <v>14250</v>
      </c>
      <c r="J60" s="364">
        <f t="shared" si="1"/>
        <v>100</v>
      </c>
    </row>
    <row r="61" spans="1:10" x14ac:dyDescent="0.25">
      <c r="A61" s="178" t="s">
        <v>178</v>
      </c>
      <c r="B61" s="67">
        <v>903</v>
      </c>
      <c r="C61" s="180" t="s">
        <v>20</v>
      </c>
      <c r="D61" s="182" t="s">
        <v>26</v>
      </c>
      <c r="E61" s="181" t="s">
        <v>363</v>
      </c>
      <c r="F61" s="180" t="s">
        <v>177</v>
      </c>
      <c r="G61" s="288">
        <v>14250</v>
      </c>
      <c r="H61" s="288">
        <v>14250</v>
      </c>
      <c r="I61" s="287">
        <v>14250</v>
      </c>
      <c r="J61" s="364">
        <f t="shared" si="1"/>
        <v>100</v>
      </c>
    </row>
    <row r="62" spans="1:10" ht="39" x14ac:dyDescent="0.25">
      <c r="A62" s="184" t="s">
        <v>368</v>
      </c>
      <c r="B62" s="67">
        <v>903</v>
      </c>
      <c r="C62" s="180" t="s">
        <v>20</v>
      </c>
      <c r="D62" s="182" t="s">
        <v>26</v>
      </c>
      <c r="E62" s="181" t="s">
        <v>369</v>
      </c>
      <c r="F62" s="180" t="s">
        <v>8</v>
      </c>
      <c r="G62" s="288">
        <f t="shared" ref="G62:I62" si="20">SUM(G63)</f>
        <v>2811776.29</v>
      </c>
      <c r="H62" s="288">
        <f t="shared" si="20"/>
        <v>2811776.29</v>
      </c>
      <c r="I62" s="288">
        <f t="shared" si="20"/>
        <v>0</v>
      </c>
      <c r="J62" s="364">
        <f t="shared" si="1"/>
        <v>0</v>
      </c>
    </row>
    <row r="63" spans="1:10" ht="24" customHeight="1" x14ac:dyDescent="0.25">
      <c r="A63" s="177" t="s">
        <v>16</v>
      </c>
      <c r="B63" s="67">
        <v>903</v>
      </c>
      <c r="C63" s="180" t="s">
        <v>20</v>
      </c>
      <c r="D63" s="182" t="s">
        <v>26</v>
      </c>
      <c r="E63" s="181" t="s">
        <v>369</v>
      </c>
      <c r="F63" s="180" t="s">
        <v>17</v>
      </c>
      <c r="G63" s="288">
        <f>SUM(G64)</f>
        <v>2811776.29</v>
      </c>
      <c r="H63" s="288">
        <f>SUM(H64)</f>
        <v>2811776.29</v>
      </c>
      <c r="I63" s="288">
        <f>SUM(I64)</f>
        <v>0</v>
      </c>
      <c r="J63" s="364">
        <f t="shared" si="1"/>
        <v>0</v>
      </c>
    </row>
    <row r="64" spans="1:10" x14ac:dyDescent="0.25">
      <c r="A64" s="178" t="s">
        <v>178</v>
      </c>
      <c r="B64" s="67">
        <v>903</v>
      </c>
      <c r="C64" s="180" t="s">
        <v>20</v>
      </c>
      <c r="D64" s="182" t="s">
        <v>26</v>
      </c>
      <c r="E64" s="181" t="s">
        <v>369</v>
      </c>
      <c r="F64" s="180" t="s">
        <v>177</v>
      </c>
      <c r="G64" s="288">
        <v>2811776.29</v>
      </c>
      <c r="H64" s="288">
        <v>2811776.29</v>
      </c>
      <c r="I64" s="288">
        <v>0</v>
      </c>
      <c r="J64" s="364">
        <f t="shared" si="1"/>
        <v>0</v>
      </c>
    </row>
    <row r="65" spans="1:10" x14ac:dyDescent="0.25">
      <c r="A65" s="176" t="s">
        <v>205</v>
      </c>
      <c r="B65" s="81">
        <v>903</v>
      </c>
      <c r="C65" s="265" t="s">
        <v>20</v>
      </c>
      <c r="D65" s="267" t="s">
        <v>10</v>
      </c>
      <c r="E65" s="266" t="s">
        <v>137</v>
      </c>
      <c r="F65" s="267" t="s">
        <v>8</v>
      </c>
      <c r="G65" s="286">
        <f t="shared" ref="G65" si="21">SUM(G66+G70+G73)</f>
        <v>19648767</v>
      </c>
      <c r="H65" s="286">
        <f t="shared" ref="H65:I65" si="22">SUM(H66+H70+H73)</f>
        <v>19648767</v>
      </c>
      <c r="I65" s="286">
        <f t="shared" si="22"/>
        <v>8002027.5</v>
      </c>
      <c r="J65" s="363">
        <f t="shared" si="1"/>
        <v>40.725341697013356</v>
      </c>
    </row>
    <row r="66" spans="1:10" x14ac:dyDescent="0.25">
      <c r="A66" s="15" t="s">
        <v>240</v>
      </c>
      <c r="B66" s="90">
        <v>903</v>
      </c>
      <c r="C66" s="173" t="s">
        <v>20</v>
      </c>
      <c r="D66" s="174" t="s">
        <v>10</v>
      </c>
      <c r="E66" s="181" t="s">
        <v>241</v>
      </c>
      <c r="F66" s="173" t="s">
        <v>8</v>
      </c>
      <c r="G66" s="287">
        <f t="shared" ref="G66:I66" si="23">SUM(G67)</f>
        <v>19438722</v>
      </c>
      <c r="H66" s="287">
        <f t="shared" si="23"/>
        <v>19438722</v>
      </c>
      <c r="I66" s="287">
        <f t="shared" si="23"/>
        <v>7941982.5</v>
      </c>
      <c r="J66" s="364">
        <f t="shared" si="1"/>
        <v>40.856505381372294</v>
      </c>
    </row>
    <row r="67" spans="1:10" ht="23.25" x14ac:dyDescent="0.25">
      <c r="A67" s="13" t="s">
        <v>16</v>
      </c>
      <c r="B67" s="90">
        <v>903</v>
      </c>
      <c r="C67" s="173" t="s">
        <v>20</v>
      </c>
      <c r="D67" s="174" t="s">
        <v>10</v>
      </c>
      <c r="E67" s="181" t="s">
        <v>241</v>
      </c>
      <c r="F67" s="173" t="s">
        <v>17</v>
      </c>
      <c r="G67" s="287">
        <f>SUM(G68+G69)</f>
        <v>19438722</v>
      </c>
      <c r="H67" s="287">
        <f>SUM(H68+H69)</f>
        <v>19438722</v>
      </c>
      <c r="I67" s="287">
        <f>SUM(I68+I69)</f>
        <v>7941982.5</v>
      </c>
      <c r="J67" s="364">
        <f t="shared" si="1"/>
        <v>40.856505381372294</v>
      </c>
    </row>
    <row r="68" spans="1:10" x14ac:dyDescent="0.25">
      <c r="A68" s="178" t="s">
        <v>178</v>
      </c>
      <c r="B68" s="90">
        <v>903</v>
      </c>
      <c r="C68" s="173" t="s">
        <v>20</v>
      </c>
      <c r="D68" s="174" t="s">
        <v>10</v>
      </c>
      <c r="E68" s="181" t="s">
        <v>241</v>
      </c>
      <c r="F68" s="173" t="s">
        <v>177</v>
      </c>
      <c r="G68" s="287">
        <v>7313114.9800000004</v>
      </c>
      <c r="H68" s="287">
        <v>10363957.58</v>
      </c>
      <c r="I68" s="287">
        <v>7245355.5</v>
      </c>
      <c r="J68" s="364">
        <f t="shared" si="1"/>
        <v>69.909158196303608</v>
      </c>
    </row>
    <row r="69" spans="1:10" x14ac:dyDescent="0.25">
      <c r="A69" s="214" t="s">
        <v>180</v>
      </c>
      <c r="B69" s="27">
        <v>903</v>
      </c>
      <c r="C69" s="231" t="s">
        <v>20</v>
      </c>
      <c r="D69" s="174" t="s">
        <v>10</v>
      </c>
      <c r="E69" s="181" t="s">
        <v>241</v>
      </c>
      <c r="F69" s="180" t="s">
        <v>179</v>
      </c>
      <c r="G69" s="287">
        <v>12125607.02</v>
      </c>
      <c r="H69" s="287">
        <v>9074764.4199999999</v>
      </c>
      <c r="I69" s="287">
        <v>696627</v>
      </c>
      <c r="J69" s="364">
        <f t="shared" si="1"/>
        <v>7.6765298553061507</v>
      </c>
    </row>
    <row r="70" spans="1:10" x14ac:dyDescent="0.25">
      <c r="A70" s="184" t="s">
        <v>386</v>
      </c>
      <c r="B70" s="67">
        <v>903</v>
      </c>
      <c r="C70" s="180" t="s">
        <v>20</v>
      </c>
      <c r="D70" s="174" t="s">
        <v>10</v>
      </c>
      <c r="E70" s="181" t="s">
        <v>378</v>
      </c>
      <c r="F70" s="180" t="s">
        <v>8</v>
      </c>
      <c r="G70" s="288">
        <f t="shared" ref="G70:I70" si="24">SUM(G71)</f>
        <v>60045</v>
      </c>
      <c r="H70" s="288">
        <f t="shared" si="24"/>
        <v>60045</v>
      </c>
      <c r="I70" s="288">
        <f t="shared" si="24"/>
        <v>60045</v>
      </c>
      <c r="J70" s="364">
        <f t="shared" si="1"/>
        <v>100</v>
      </c>
    </row>
    <row r="71" spans="1:10" ht="27" customHeight="1" x14ac:dyDescent="0.25">
      <c r="A71" s="177" t="s">
        <v>16</v>
      </c>
      <c r="B71" s="67">
        <v>903</v>
      </c>
      <c r="C71" s="180" t="s">
        <v>20</v>
      </c>
      <c r="D71" s="174" t="s">
        <v>10</v>
      </c>
      <c r="E71" s="181" t="s">
        <v>378</v>
      </c>
      <c r="F71" s="180" t="s">
        <v>17</v>
      </c>
      <c r="G71" s="288">
        <f>SUM(G72)</f>
        <v>60045</v>
      </c>
      <c r="H71" s="288">
        <f>SUM(H72)</f>
        <v>60045</v>
      </c>
      <c r="I71" s="288">
        <f>SUM(I72)</f>
        <v>60045</v>
      </c>
      <c r="J71" s="364">
        <f t="shared" si="1"/>
        <v>100</v>
      </c>
    </row>
    <row r="72" spans="1:10" x14ac:dyDescent="0.25">
      <c r="A72" s="178" t="s">
        <v>178</v>
      </c>
      <c r="B72" s="67">
        <v>903</v>
      </c>
      <c r="C72" s="180" t="s">
        <v>20</v>
      </c>
      <c r="D72" s="174" t="s">
        <v>10</v>
      </c>
      <c r="E72" s="181" t="s">
        <v>378</v>
      </c>
      <c r="F72" s="180" t="s">
        <v>177</v>
      </c>
      <c r="G72" s="288">
        <v>60045</v>
      </c>
      <c r="H72" s="288">
        <v>60045</v>
      </c>
      <c r="I72" s="287">
        <v>60045</v>
      </c>
      <c r="J72" s="364">
        <f t="shared" si="1"/>
        <v>100</v>
      </c>
    </row>
    <row r="73" spans="1:10" x14ac:dyDescent="0.25">
      <c r="A73" s="184" t="s">
        <v>391</v>
      </c>
      <c r="B73" s="67">
        <v>903</v>
      </c>
      <c r="C73" s="180" t="s">
        <v>20</v>
      </c>
      <c r="D73" s="174" t="s">
        <v>10</v>
      </c>
      <c r="E73" s="181" t="s">
        <v>377</v>
      </c>
      <c r="F73" s="180" t="s">
        <v>8</v>
      </c>
      <c r="G73" s="288">
        <f t="shared" ref="G73:H73" si="25">SUM(G74)</f>
        <v>150000</v>
      </c>
      <c r="H73" s="288">
        <f t="shared" si="25"/>
        <v>150000</v>
      </c>
      <c r="I73" s="287"/>
      <c r="J73" s="364">
        <f t="shared" si="1"/>
        <v>0</v>
      </c>
    </row>
    <row r="74" spans="1:10" ht="26.45" customHeight="1" x14ac:dyDescent="0.25">
      <c r="A74" s="177" t="s">
        <v>16</v>
      </c>
      <c r="B74" s="67">
        <v>903</v>
      </c>
      <c r="C74" s="180" t="s">
        <v>20</v>
      </c>
      <c r="D74" s="174" t="s">
        <v>10</v>
      </c>
      <c r="E74" s="181" t="s">
        <v>377</v>
      </c>
      <c r="F74" s="180" t="s">
        <v>17</v>
      </c>
      <c r="G74" s="288">
        <f>SUM(G75)</f>
        <v>150000</v>
      </c>
      <c r="H74" s="288">
        <f>SUM(H75)</f>
        <v>150000</v>
      </c>
      <c r="I74" s="287"/>
      <c r="J74" s="364">
        <f t="shared" si="1"/>
        <v>0</v>
      </c>
    </row>
    <row r="75" spans="1:10" x14ac:dyDescent="0.25">
      <c r="A75" s="214" t="s">
        <v>180</v>
      </c>
      <c r="B75" s="67">
        <v>903</v>
      </c>
      <c r="C75" s="180" t="s">
        <v>20</v>
      </c>
      <c r="D75" s="174" t="s">
        <v>10</v>
      </c>
      <c r="E75" s="181" t="s">
        <v>377</v>
      </c>
      <c r="F75" s="180" t="s">
        <v>179</v>
      </c>
      <c r="G75" s="288">
        <v>150000</v>
      </c>
      <c r="H75" s="288">
        <v>150000</v>
      </c>
      <c r="I75" s="287"/>
      <c r="J75" s="364">
        <f t="shared" si="1"/>
        <v>0</v>
      </c>
    </row>
    <row r="76" spans="1:10" x14ac:dyDescent="0.25">
      <c r="A76" s="176" t="s">
        <v>209</v>
      </c>
      <c r="B76" s="81">
        <v>903</v>
      </c>
      <c r="C76" s="265" t="s">
        <v>20</v>
      </c>
      <c r="D76" s="267" t="s">
        <v>20</v>
      </c>
      <c r="E76" s="266" t="s">
        <v>137</v>
      </c>
      <c r="F76" s="267" t="s">
        <v>8</v>
      </c>
      <c r="G76" s="286">
        <f>SUM(G77+G81)</f>
        <v>1180800</v>
      </c>
      <c r="H76" s="286">
        <f>SUM(H77+H81)</f>
        <v>1180800</v>
      </c>
      <c r="I76" s="286">
        <f t="shared" ref="I76" si="26">SUM(I77+I81)</f>
        <v>1035360</v>
      </c>
      <c r="J76" s="363">
        <f t="shared" si="1"/>
        <v>87.682926829268297</v>
      </c>
    </row>
    <row r="77" spans="1:10" ht="26.25" x14ac:dyDescent="0.25">
      <c r="A77" s="15" t="s">
        <v>385</v>
      </c>
      <c r="B77" s="90">
        <v>903</v>
      </c>
      <c r="C77" s="173" t="s">
        <v>20</v>
      </c>
      <c r="D77" s="175" t="s">
        <v>20</v>
      </c>
      <c r="E77" s="181" t="s">
        <v>242</v>
      </c>
      <c r="F77" s="180" t="s">
        <v>8</v>
      </c>
      <c r="G77" s="264">
        <f>SUM(G78)</f>
        <v>1180800</v>
      </c>
      <c r="H77" s="264">
        <f>SUM(H78)</f>
        <v>1180800</v>
      </c>
      <c r="I77" s="264">
        <f t="shared" ref="I77" si="27">SUM(I78)</f>
        <v>1035360</v>
      </c>
      <c r="J77" s="364">
        <f t="shared" si="1"/>
        <v>87.682926829268297</v>
      </c>
    </row>
    <row r="78" spans="1:10" ht="23.25" x14ac:dyDescent="0.25">
      <c r="A78" s="13" t="s">
        <v>16</v>
      </c>
      <c r="B78" s="90">
        <v>903</v>
      </c>
      <c r="C78" s="173" t="s">
        <v>20</v>
      </c>
      <c r="D78" s="175" t="s">
        <v>20</v>
      </c>
      <c r="E78" s="181" t="s">
        <v>242</v>
      </c>
      <c r="F78" s="180" t="s">
        <v>17</v>
      </c>
      <c r="G78" s="264">
        <f>SUM(G79:G80)</f>
        <v>1180800</v>
      </c>
      <c r="H78" s="264">
        <f>SUM(H79:H80)</f>
        <v>1180800</v>
      </c>
      <c r="I78" s="264">
        <f t="shared" ref="I78" si="28">SUM(I79:I80)</f>
        <v>1035360</v>
      </c>
      <c r="J78" s="364">
        <f t="shared" si="1"/>
        <v>87.682926829268297</v>
      </c>
    </row>
    <row r="79" spans="1:10" x14ac:dyDescent="0.25">
      <c r="A79" s="178" t="s">
        <v>178</v>
      </c>
      <c r="B79" s="90">
        <v>903</v>
      </c>
      <c r="C79" s="173" t="s">
        <v>20</v>
      </c>
      <c r="D79" s="174" t="s">
        <v>20</v>
      </c>
      <c r="E79" s="181" t="s">
        <v>242</v>
      </c>
      <c r="F79" s="173" t="s">
        <v>177</v>
      </c>
      <c r="G79" s="264">
        <v>828000</v>
      </c>
      <c r="H79" s="264">
        <v>828000</v>
      </c>
      <c r="I79" s="264">
        <v>682560</v>
      </c>
      <c r="J79" s="364">
        <f t="shared" si="1"/>
        <v>82.434782608695656</v>
      </c>
    </row>
    <row r="80" spans="1:10" x14ac:dyDescent="0.25">
      <c r="A80" s="214" t="s">
        <v>180</v>
      </c>
      <c r="B80" s="27">
        <v>903</v>
      </c>
      <c r="C80" s="231" t="s">
        <v>20</v>
      </c>
      <c r="D80" s="232" t="s">
        <v>20</v>
      </c>
      <c r="E80" s="181" t="s">
        <v>242</v>
      </c>
      <c r="F80" s="231" t="s">
        <v>179</v>
      </c>
      <c r="G80" s="264">
        <v>352800</v>
      </c>
      <c r="H80" s="264">
        <v>352800</v>
      </c>
      <c r="I80" s="264">
        <v>352800</v>
      </c>
      <c r="J80" s="364">
        <f t="shared" si="1"/>
        <v>100</v>
      </c>
    </row>
    <row r="81" spans="1:10" ht="26.25" x14ac:dyDescent="0.25">
      <c r="A81" s="15" t="s">
        <v>29</v>
      </c>
      <c r="B81" s="90">
        <v>903</v>
      </c>
      <c r="C81" s="173" t="s">
        <v>20</v>
      </c>
      <c r="D81" s="175" t="s">
        <v>20</v>
      </c>
      <c r="E81" s="181" t="s">
        <v>141</v>
      </c>
      <c r="F81" s="180" t="s">
        <v>8</v>
      </c>
      <c r="G81" s="287">
        <f>SUM(G82)</f>
        <v>0</v>
      </c>
      <c r="H81" s="287">
        <f>SUM(H82)</f>
        <v>0</v>
      </c>
      <c r="I81" s="287">
        <f t="shared" ref="I81" si="29">SUM(I82)</f>
        <v>0</v>
      </c>
      <c r="J81" s="364"/>
    </row>
    <row r="82" spans="1:10" ht="23.25" x14ac:dyDescent="0.25">
      <c r="A82" s="13" t="s">
        <v>16</v>
      </c>
      <c r="B82" s="90">
        <v>903</v>
      </c>
      <c r="C82" s="173" t="s">
        <v>20</v>
      </c>
      <c r="D82" s="175" t="s">
        <v>20</v>
      </c>
      <c r="E82" s="181" t="s">
        <v>141</v>
      </c>
      <c r="F82" s="180" t="s">
        <v>17</v>
      </c>
      <c r="G82" s="287">
        <f>SUM(G83:G84)</f>
        <v>0</v>
      </c>
      <c r="H82" s="287">
        <f>SUM(H83:H84)</f>
        <v>0</v>
      </c>
      <c r="I82" s="287">
        <f t="shared" ref="I82" si="30">SUM(I83:I84)</f>
        <v>0</v>
      </c>
      <c r="J82" s="364"/>
    </row>
    <row r="83" spans="1:10" x14ac:dyDescent="0.25">
      <c r="A83" s="178" t="s">
        <v>178</v>
      </c>
      <c r="B83" s="90">
        <v>903</v>
      </c>
      <c r="C83" s="173" t="s">
        <v>20</v>
      </c>
      <c r="D83" s="174" t="s">
        <v>20</v>
      </c>
      <c r="E83" s="181" t="s">
        <v>141</v>
      </c>
      <c r="F83" s="173" t="s">
        <v>177</v>
      </c>
      <c r="G83" s="287">
        <v>0</v>
      </c>
      <c r="H83" s="287">
        <v>0</v>
      </c>
      <c r="I83" s="287">
        <v>0</v>
      </c>
      <c r="J83" s="364"/>
    </row>
    <row r="84" spans="1:10" x14ac:dyDescent="0.25">
      <c r="A84" s="214" t="s">
        <v>180</v>
      </c>
      <c r="B84" s="27">
        <v>903</v>
      </c>
      <c r="C84" s="231" t="s">
        <v>20</v>
      </c>
      <c r="D84" s="232" t="s">
        <v>20</v>
      </c>
      <c r="E84" s="181" t="s">
        <v>141</v>
      </c>
      <c r="F84" s="231" t="s">
        <v>179</v>
      </c>
      <c r="G84" s="287">
        <v>0</v>
      </c>
      <c r="H84" s="287">
        <v>0</v>
      </c>
      <c r="I84" s="287">
        <v>0</v>
      </c>
      <c r="J84" s="364"/>
    </row>
    <row r="85" spans="1:10" x14ac:dyDescent="0.25">
      <c r="A85" s="12" t="s">
        <v>30</v>
      </c>
      <c r="B85" s="81">
        <v>903</v>
      </c>
      <c r="C85" s="271" t="s">
        <v>20</v>
      </c>
      <c r="D85" s="270" t="s">
        <v>31</v>
      </c>
      <c r="E85" s="269" t="s">
        <v>137</v>
      </c>
      <c r="F85" s="270" t="s">
        <v>8</v>
      </c>
      <c r="G85" s="248">
        <f>SUM(G86+G91+G100)</f>
        <v>50540192.909999996</v>
      </c>
      <c r="H85" s="248">
        <f>SUM(H86+H91+H100)</f>
        <v>50540192.909999996</v>
      </c>
      <c r="I85" s="248">
        <f>SUM(I86+I91+I100)</f>
        <v>21891621.259999998</v>
      </c>
      <c r="J85" s="363">
        <f t="shared" ref="J85:J146" si="31">SUM(I85/H85*100)</f>
        <v>43.315270479841153</v>
      </c>
    </row>
    <row r="86" spans="1:10" ht="26.25" x14ac:dyDescent="0.25">
      <c r="A86" s="16" t="s">
        <v>32</v>
      </c>
      <c r="B86" s="117">
        <v>903</v>
      </c>
      <c r="C86" s="206" t="s">
        <v>20</v>
      </c>
      <c r="D86" s="206" t="s">
        <v>31</v>
      </c>
      <c r="E86" s="202" t="s">
        <v>238</v>
      </c>
      <c r="F86" s="206" t="s">
        <v>8</v>
      </c>
      <c r="G86" s="248">
        <f>SUM(G87+G89)</f>
        <v>2419236</v>
      </c>
      <c r="H86" s="248">
        <f>SUM(H87+H89)</f>
        <v>2419236</v>
      </c>
      <c r="I86" s="248">
        <f t="shared" ref="I86" si="32">SUM(I87+I89)</f>
        <v>944551.34</v>
      </c>
      <c r="J86" s="363">
        <f t="shared" si="31"/>
        <v>39.043373197158111</v>
      </c>
    </row>
    <row r="87" spans="1:10" ht="43.5" x14ac:dyDescent="0.25">
      <c r="A87" s="17" t="s">
        <v>33</v>
      </c>
      <c r="B87" s="67">
        <v>903</v>
      </c>
      <c r="C87" s="180" t="s">
        <v>20</v>
      </c>
      <c r="D87" s="180" t="s">
        <v>31</v>
      </c>
      <c r="E87" s="181" t="s">
        <v>238</v>
      </c>
      <c r="F87" s="180" t="s">
        <v>34</v>
      </c>
      <c r="G87" s="264">
        <f>SUM(G88)</f>
        <v>2389264</v>
      </c>
      <c r="H87" s="264">
        <f>SUM(H88)</f>
        <v>2389264</v>
      </c>
      <c r="I87" s="264">
        <f t="shared" ref="I87" si="33">SUM(I88)</f>
        <v>944551.34</v>
      </c>
      <c r="J87" s="364">
        <f t="shared" si="31"/>
        <v>39.533150794554302</v>
      </c>
    </row>
    <row r="88" spans="1:10" ht="16.899999999999999" customHeight="1" x14ac:dyDescent="0.25">
      <c r="A88" s="298" t="s">
        <v>181</v>
      </c>
      <c r="B88" s="67">
        <v>903</v>
      </c>
      <c r="C88" s="180" t="s">
        <v>20</v>
      </c>
      <c r="D88" s="180" t="s">
        <v>31</v>
      </c>
      <c r="E88" s="181" t="s">
        <v>238</v>
      </c>
      <c r="F88" s="180" t="s">
        <v>36</v>
      </c>
      <c r="G88" s="264">
        <v>2389264</v>
      </c>
      <c r="H88" s="264">
        <v>2389264</v>
      </c>
      <c r="I88" s="264">
        <v>944551.34</v>
      </c>
      <c r="J88" s="364">
        <f t="shared" si="31"/>
        <v>39.533150794554302</v>
      </c>
    </row>
    <row r="89" spans="1:10" x14ac:dyDescent="0.25">
      <c r="A89" s="13" t="s">
        <v>12</v>
      </c>
      <c r="B89" s="67">
        <v>903</v>
      </c>
      <c r="C89" s="180" t="s">
        <v>20</v>
      </c>
      <c r="D89" s="180" t="s">
        <v>31</v>
      </c>
      <c r="E89" s="181" t="s">
        <v>238</v>
      </c>
      <c r="F89" s="180" t="s">
        <v>13</v>
      </c>
      <c r="G89" s="264">
        <f>SUM(G90)</f>
        <v>29972</v>
      </c>
      <c r="H89" s="264">
        <f>SUM(H90)</f>
        <v>29972</v>
      </c>
      <c r="I89" s="264">
        <f t="shared" ref="I89" si="34">SUM(I90)</f>
        <v>0</v>
      </c>
      <c r="J89" s="364">
        <f t="shared" si="31"/>
        <v>0</v>
      </c>
    </row>
    <row r="90" spans="1:10" ht="33.75" x14ac:dyDescent="0.25">
      <c r="A90" s="299" t="s">
        <v>182</v>
      </c>
      <c r="B90" s="67">
        <v>903</v>
      </c>
      <c r="C90" s="180" t="s">
        <v>20</v>
      </c>
      <c r="D90" s="180" t="s">
        <v>31</v>
      </c>
      <c r="E90" s="181" t="s">
        <v>238</v>
      </c>
      <c r="F90" s="180" t="s">
        <v>15</v>
      </c>
      <c r="G90" s="264">
        <v>29972</v>
      </c>
      <c r="H90" s="264">
        <v>29972</v>
      </c>
      <c r="I90" s="264">
        <v>0</v>
      </c>
      <c r="J90" s="364">
        <f t="shared" si="31"/>
        <v>0</v>
      </c>
    </row>
    <row r="91" spans="1:10" ht="39" x14ac:dyDescent="0.25">
      <c r="A91" s="15" t="s">
        <v>244</v>
      </c>
      <c r="B91" s="116">
        <v>903</v>
      </c>
      <c r="C91" s="201" t="s">
        <v>20</v>
      </c>
      <c r="D91" s="205" t="s">
        <v>31</v>
      </c>
      <c r="E91" s="202" t="s">
        <v>245</v>
      </c>
      <c r="F91" s="201" t="s">
        <v>8</v>
      </c>
      <c r="G91" s="304">
        <f>SUM(G92+G94+G98+G96)</f>
        <v>47717756.909999996</v>
      </c>
      <c r="H91" s="304">
        <f>SUM(H92+H94+H98+H96)</f>
        <v>47717756.909999996</v>
      </c>
      <c r="I91" s="304">
        <f>SUM(I92+I94+I98+I96)</f>
        <v>20692154.52</v>
      </c>
      <c r="J91" s="363">
        <f t="shared" si="31"/>
        <v>43.363636222522516</v>
      </c>
    </row>
    <row r="92" spans="1:10" ht="37.9" customHeight="1" x14ac:dyDescent="0.25">
      <c r="A92" s="17" t="s">
        <v>33</v>
      </c>
      <c r="B92" s="67">
        <v>903</v>
      </c>
      <c r="C92" s="180" t="s">
        <v>20</v>
      </c>
      <c r="D92" s="180" t="s">
        <v>31</v>
      </c>
      <c r="E92" s="218" t="s">
        <v>245</v>
      </c>
      <c r="F92" s="173" t="s">
        <v>34</v>
      </c>
      <c r="G92" s="264">
        <f>SUM(G93)</f>
        <v>45226714.909999996</v>
      </c>
      <c r="H92" s="264">
        <f>SUM(H93)</f>
        <v>45201714.909999996</v>
      </c>
      <c r="I92" s="264">
        <f t="shared" ref="I92" si="35">SUM(I93)</f>
        <v>19228573.079999998</v>
      </c>
      <c r="J92" s="364">
        <f t="shared" si="31"/>
        <v>42.539476916496483</v>
      </c>
    </row>
    <row r="93" spans="1:10" x14ac:dyDescent="0.25">
      <c r="A93" s="13" t="s">
        <v>37</v>
      </c>
      <c r="B93" s="67">
        <v>903</v>
      </c>
      <c r="C93" s="180" t="s">
        <v>20</v>
      </c>
      <c r="D93" s="180" t="s">
        <v>31</v>
      </c>
      <c r="E93" s="218" t="s">
        <v>245</v>
      </c>
      <c r="F93" s="173" t="s">
        <v>38</v>
      </c>
      <c r="G93" s="264">
        <v>45226714.909999996</v>
      </c>
      <c r="H93" s="264">
        <v>45201714.909999996</v>
      </c>
      <c r="I93" s="264">
        <v>19228573.079999998</v>
      </c>
      <c r="J93" s="364">
        <f t="shared" si="31"/>
        <v>42.539476916496483</v>
      </c>
    </row>
    <row r="94" spans="1:10" x14ac:dyDescent="0.25">
      <c r="A94" s="17" t="s">
        <v>12</v>
      </c>
      <c r="B94" s="67">
        <v>903</v>
      </c>
      <c r="C94" s="180" t="s">
        <v>20</v>
      </c>
      <c r="D94" s="180" t="s">
        <v>31</v>
      </c>
      <c r="E94" s="218" t="s">
        <v>245</v>
      </c>
      <c r="F94" s="173" t="s">
        <v>13</v>
      </c>
      <c r="G94" s="264">
        <f>SUM(G95)</f>
        <v>2359615</v>
      </c>
      <c r="H94" s="264">
        <f>SUM(H95)</f>
        <v>2384615</v>
      </c>
      <c r="I94" s="264">
        <f t="shared" ref="I94" si="36">SUM(I95)</f>
        <v>1394368.39</v>
      </c>
      <c r="J94" s="364">
        <f t="shared" si="31"/>
        <v>58.47352256024557</v>
      </c>
    </row>
    <row r="95" spans="1:10" ht="33.75" x14ac:dyDescent="0.25">
      <c r="A95" s="299" t="s">
        <v>182</v>
      </c>
      <c r="B95" s="67">
        <v>903</v>
      </c>
      <c r="C95" s="180" t="s">
        <v>20</v>
      </c>
      <c r="D95" s="180" t="s">
        <v>31</v>
      </c>
      <c r="E95" s="218" t="s">
        <v>245</v>
      </c>
      <c r="F95" s="173" t="s">
        <v>15</v>
      </c>
      <c r="G95" s="264">
        <v>2359615</v>
      </c>
      <c r="H95" s="264">
        <v>2384615</v>
      </c>
      <c r="I95" s="264">
        <v>1394368.39</v>
      </c>
      <c r="J95" s="364">
        <f t="shared" si="31"/>
        <v>58.47352256024557</v>
      </c>
    </row>
    <row r="96" spans="1:10" x14ac:dyDescent="0.25">
      <c r="A96" s="359" t="s">
        <v>89</v>
      </c>
      <c r="B96" s="67">
        <v>903</v>
      </c>
      <c r="C96" s="180" t="s">
        <v>20</v>
      </c>
      <c r="D96" s="180" t="s">
        <v>31</v>
      </c>
      <c r="E96" s="218" t="s">
        <v>245</v>
      </c>
      <c r="F96" s="173" t="s">
        <v>90</v>
      </c>
      <c r="G96" s="264">
        <f>SUM(G97)</f>
        <v>25000</v>
      </c>
      <c r="H96" s="264">
        <f>SUM(H97)</f>
        <v>25000</v>
      </c>
      <c r="I96" s="264">
        <f>SUM(I97)</f>
        <v>0</v>
      </c>
      <c r="J96" s="364">
        <f t="shared" si="31"/>
        <v>0</v>
      </c>
    </row>
    <row r="97" spans="1:10" ht="23.25" x14ac:dyDescent="0.25">
      <c r="A97" s="178" t="s">
        <v>192</v>
      </c>
      <c r="B97" s="67">
        <v>903</v>
      </c>
      <c r="C97" s="180" t="s">
        <v>20</v>
      </c>
      <c r="D97" s="180" t="s">
        <v>31</v>
      </c>
      <c r="E97" s="218" t="s">
        <v>245</v>
      </c>
      <c r="F97" s="173" t="s">
        <v>191</v>
      </c>
      <c r="G97" s="264">
        <v>25000</v>
      </c>
      <c r="H97" s="264">
        <v>25000</v>
      </c>
      <c r="I97" s="264">
        <v>0</v>
      </c>
      <c r="J97" s="364">
        <f t="shared" si="31"/>
        <v>0</v>
      </c>
    </row>
    <row r="98" spans="1:10" x14ac:dyDescent="0.25">
      <c r="A98" s="186" t="s">
        <v>39</v>
      </c>
      <c r="B98" s="67">
        <v>903</v>
      </c>
      <c r="C98" s="173" t="s">
        <v>20</v>
      </c>
      <c r="D98" s="175" t="s">
        <v>31</v>
      </c>
      <c r="E98" s="218" t="s">
        <v>245</v>
      </c>
      <c r="F98" s="173" t="s">
        <v>40</v>
      </c>
      <c r="G98" s="264">
        <f>SUM(G99)</f>
        <v>106427</v>
      </c>
      <c r="H98" s="264">
        <f>SUM(H99)</f>
        <v>106427</v>
      </c>
      <c r="I98" s="264">
        <f t="shared" ref="I98" si="37">SUM(I99)</f>
        <v>69213.05</v>
      </c>
      <c r="J98" s="364">
        <f t="shared" si="31"/>
        <v>65.033356197205592</v>
      </c>
    </row>
    <row r="99" spans="1:10" x14ac:dyDescent="0.25">
      <c r="A99" s="177" t="s">
        <v>168</v>
      </c>
      <c r="B99" s="67">
        <v>903</v>
      </c>
      <c r="C99" s="173" t="s">
        <v>20</v>
      </c>
      <c r="D99" s="175" t="s">
        <v>31</v>
      </c>
      <c r="E99" s="218" t="s">
        <v>245</v>
      </c>
      <c r="F99" s="173" t="s">
        <v>167</v>
      </c>
      <c r="G99" s="264">
        <v>106427</v>
      </c>
      <c r="H99" s="264">
        <v>106427</v>
      </c>
      <c r="I99" s="264">
        <v>69213.05</v>
      </c>
      <c r="J99" s="364">
        <f t="shared" si="31"/>
        <v>65.033356197205592</v>
      </c>
    </row>
    <row r="100" spans="1:10" x14ac:dyDescent="0.25">
      <c r="A100" s="19" t="s">
        <v>246</v>
      </c>
      <c r="B100" s="81">
        <v>903</v>
      </c>
      <c r="C100" s="265" t="s">
        <v>20</v>
      </c>
      <c r="D100" s="265" t="s">
        <v>31</v>
      </c>
      <c r="E100" s="269" t="s">
        <v>247</v>
      </c>
      <c r="F100" s="265" t="s">
        <v>8</v>
      </c>
      <c r="G100" s="304">
        <f>SUM(G101+G103)</f>
        <v>403200</v>
      </c>
      <c r="H100" s="304">
        <f>SUM(H101+H103)</f>
        <v>403200</v>
      </c>
      <c r="I100" s="304">
        <f>SUM(I101+I103)</f>
        <v>254915.4</v>
      </c>
      <c r="J100" s="363">
        <f t="shared" si="31"/>
        <v>63.223065476190477</v>
      </c>
    </row>
    <row r="101" spans="1:10" ht="33.6" customHeight="1" x14ac:dyDescent="0.25">
      <c r="A101" s="13" t="s">
        <v>33</v>
      </c>
      <c r="B101" s="90">
        <v>903</v>
      </c>
      <c r="C101" s="173" t="s">
        <v>20</v>
      </c>
      <c r="D101" s="173" t="s">
        <v>31</v>
      </c>
      <c r="E101" s="218" t="s">
        <v>247</v>
      </c>
      <c r="F101" s="173" t="s">
        <v>34</v>
      </c>
      <c r="G101" s="264">
        <f t="shared" ref="G101:I101" si="38">SUM(G102)</f>
        <v>140000</v>
      </c>
      <c r="H101" s="264">
        <f t="shared" si="38"/>
        <v>140000</v>
      </c>
      <c r="I101" s="264">
        <f t="shared" si="38"/>
        <v>0</v>
      </c>
      <c r="J101" s="364">
        <f t="shared" si="31"/>
        <v>0</v>
      </c>
    </row>
    <row r="102" spans="1:10" x14ac:dyDescent="0.25">
      <c r="A102" s="13" t="s">
        <v>37</v>
      </c>
      <c r="B102" s="90">
        <v>903</v>
      </c>
      <c r="C102" s="173" t="s">
        <v>20</v>
      </c>
      <c r="D102" s="173" t="s">
        <v>31</v>
      </c>
      <c r="E102" s="218" t="s">
        <v>247</v>
      </c>
      <c r="F102" s="173" t="s">
        <v>38</v>
      </c>
      <c r="G102" s="264">
        <v>140000</v>
      </c>
      <c r="H102" s="264">
        <v>140000</v>
      </c>
      <c r="I102" s="264">
        <v>0</v>
      </c>
      <c r="J102" s="364">
        <f t="shared" si="31"/>
        <v>0</v>
      </c>
    </row>
    <row r="103" spans="1:10" x14ac:dyDescent="0.25">
      <c r="A103" s="177" t="s">
        <v>12</v>
      </c>
      <c r="B103" s="67">
        <v>903</v>
      </c>
      <c r="C103" s="180" t="s">
        <v>20</v>
      </c>
      <c r="D103" s="180" t="s">
        <v>31</v>
      </c>
      <c r="E103" s="218" t="s">
        <v>247</v>
      </c>
      <c r="F103" s="180" t="s">
        <v>13</v>
      </c>
      <c r="G103" s="264">
        <f>SUM(G104)</f>
        <v>263200</v>
      </c>
      <c r="H103" s="264">
        <f>SUM(H104)</f>
        <v>263200</v>
      </c>
      <c r="I103" s="264">
        <f>SUM(I104)</f>
        <v>254915.4</v>
      </c>
      <c r="J103" s="364">
        <f t="shared" si="31"/>
        <v>96.852355623100308</v>
      </c>
    </row>
    <row r="104" spans="1:10" ht="33.75" x14ac:dyDescent="0.25">
      <c r="A104" s="299" t="s">
        <v>182</v>
      </c>
      <c r="B104" s="67">
        <v>903</v>
      </c>
      <c r="C104" s="180" t="s">
        <v>20</v>
      </c>
      <c r="D104" s="180" t="s">
        <v>31</v>
      </c>
      <c r="E104" s="218" t="s">
        <v>247</v>
      </c>
      <c r="F104" s="180" t="s">
        <v>15</v>
      </c>
      <c r="G104" s="264">
        <v>263200</v>
      </c>
      <c r="H104" s="264">
        <v>263200</v>
      </c>
      <c r="I104" s="264">
        <v>254915.4</v>
      </c>
      <c r="J104" s="364">
        <f t="shared" si="31"/>
        <v>96.852355623100308</v>
      </c>
    </row>
    <row r="105" spans="1:10" ht="18" x14ac:dyDescent="0.25">
      <c r="A105" s="20" t="s">
        <v>41</v>
      </c>
      <c r="B105" s="81">
        <v>903</v>
      </c>
      <c r="C105" s="265" t="s">
        <v>42</v>
      </c>
      <c r="D105" s="265" t="s">
        <v>7</v>
      </c>
      <c r="E105" s="265" t="s">
        <v>137</v>
      </c>
      <c r="F105" s="265" t="s">
        <v>8</v>
      </c>
      <c r="G105" s="286">
        <f t="shared" ref="G105:I108" si="39">SUM(G106)</f>
        <v>3246029</v>
      </c>
      <c r="H105" s="286">
        <f t="shared" si="39"/>
        <v>3246029</v>
      </c>
      <c r="I105" s="286">
        <f t="shared" si="39"/>
        <v>1700303</v>
      </c>
      <c r="J105" s="363">
        <f t="shared" si="31"/>
        <v>52.381016928684247</v>
      </c>
    </row>
    <row r="106" spans="1:10" x14ac:dyDescent="0.25">
      <c r="A106" s="18" t="s">
        <v>43</v>
      </c>
      <c r="B106" s="81">
        <v>903</v>
      </c>
      <c r="C106" s="265" t="s">
        <v>42</v>
      </c>
      <c r="D106" s="265" t="s">
        <v>44</v>
      </c>
      <c r="E106" s="265" t="s">
        <v>137</v>
      </c>
      <c r="F106" s="265" t="s">
        <v>8</v>
      </c>
      <c r="G106" s="286">
        <f t="shared" si="39"/>
        <v>3246029</v>
      </c>
      <c r="H106" s="286">
        <f t="shared" si="39"/>
        <v>3246029</v>
      </c>
      <c r="I106" s="286">
        <f t="shared" si="39"/>
        <v>1700303</v>
      </c>
      <c r="J106" s="363">
        <f t="shared" si="31"/>
        <v>52.381016928684247</v>
      </c>
    </row>
    <row r="107" spans="1:10" ht="36.75" x14ac:dyDescent="0.25">
      <c r="A107" s="23" t="s">
        <v>45</v>
      </c>
      <c r="B107" s="90">
        <v>903</v>
      </c>
      <c r="C107" s="173" t="s">
        <v>42</v>
      </c>
      <c r="D107" s="173" t="s">
        <v>44</v>
      </c>
      <c r="E107" s="181" t="s">
        <v>142</v>
      </c>
      <c r="F107" s="173" t="s">
        <v>8</v>
      </c>
      <c r="G107" s="287">
        <f t="shared" si="39"/>
        <v>3246029</v>
      </c>
      <c r="H107" s="287">
        <f t="shared" si="39"/>
        <v>3246029</v>
      </c>
      <c r="I107" s="287">
        <f t="shared" si="39"/>
        <v>1700303</v>
      </c>
      <c r="J107" s="364">
        <f t="shared" si="31"/>
        <v>52.381016928684247</v>
      </c>
    </row>
    <row r="108" spans="1:10" ht="23.25" x14ac:dyDescent="0.25">
      <c r="A108" s="13" t="s">
        <v>16</v>
      </c>
      <c r="B108" s="90">
        <v>903</v>
      </c>
      <c r="C108" s="173" t="s">
        <v>42</v>
      </c>
      <c r="D108" s="173" t="s">
        <v>44</v>
      </c>
      <c r="E108" s="181" t="s">
        <v>142</v>
      </c>
      <c r="F108" s="173" t="s">
        <v>17</v>
      </c>
      <c r="G108" s="287">
        <f t="shared" si="39"/>
        <v>3246029</v>
      </c>
      <c r="H108" s="287">
        <f t="shared" si="39"/>
        <v>3246029</v>
      </c>
      <c r="I108" s="287">
        <f t="shared" si="39"/>
        <v>1700303</v>
      </c>
      <c r="J108" s="364">
        <f t="shared" si="31"/>
        <v>52.381016928684247</v>
      </c>
    </row>
    <row r="109" spans="1:10" x14ac:dyDescent="0.25">
      <c r="A109" s="178" t="s">
        <v>178</v>
      </c>
      <c r="B109" s="28">
        <v>903</v>
      </c>
      <c r="C109" s="255" t="s">
        <v>42</v>
      </c>
      <c r="D109" s="255" t="s">
        <v>44</v>
      </c>
      <c r="E109" s="181" t="s">
        <v>142</v>
      </c>
      <c r="F109" s="255">
        <v>610</v>
      </c>
      <c r="G109" s="287">
        <v>3246029</v>
      </c>
      <c r="H109" s="287">
        <v>3246029</v>
      </c>
      <c r="I109" s="287">
        <v>1700303</v>
      </c>
      <c r="J109" s="364">
        <f t="shared" si="31"/>
        <v>52.381016928684247</v>
      </c>
    </row>
    <row r="110" spans="1:10" ht="36" x14ac:dyDescent="0.25">
      <c r="A110" s="34" t="s">
        <v>46</v>
      </c>
      <c r="B110" s="201" t="s">
        <v>47</v>
      </c>
      <c r="C110" s="204" t="s">
        <v>7</v>
      </c>
      <c r="D110" s="204" t="s">
        <v>7</v>
      </c>
      <c r="E110" s="204" t="s">
        <v>137</v>
      </c>
      <c r="F110" s="204" t="s">
        <v>8</v>
      </c>
      <c r="G110" s="309">
        <f>SUM(G111+G124)</f>
        <v>18187189</v>
      </c>
      <c r="H110" s="309">
        <f>SUM(H111+H124)</f>
        <v>18187189</v>
      </c>
      <c r="I110" s="309">
        <f t="shared" ref="I110" si="40">SUM(I111+I124)</f>
        <v>8919499.2300000004</v>
      </c>
      <c r="J110" s="363">
        <f t="shared" si="31"/>
        <v>49.0427587792704</v>
      </c>
    </row>
    <row r="111" spans="1:10" ht="18" x14ac:dyDescent="0.25">
      <c r="A111" s="33" t="s">
        <v>48</v>
      </c>
      <c r="B111" s="201" t="s">
        <v>47</v>
      </c>
      <c r="C111" s="204" t="s">
        <v>22</v>
      </c>
      <c r="D111" s="204" t="s">
        <v>7</v>
      </c>
      <c r="E111" s="204" t="s">
        <v>137</v>
      </c>
      <c r="F111" s="204" t="s">
        <v>8</v>
      </c>
      <c r="G111" s="286">
        <f>SUM(G112+G120)</f>
        <v>6788869</v>
      </c>
      <c r="H111" s="286">
        <f>SUM(H112+H120)</f>
        <v>6788869</v>
      </c>
      <c r="I111" s="286">
        <f t="shared" ref="I111" si="41">SUM(I112+I120)</f>
        <v>3099549.2300000004</v>
      </c>
      <c r="J111" s="363">
        <f t="shared" si="31"/>
        <v>45.656341726434853</v>
      </c>
    </row>
    <row r="112" spans="1:10" ht="39" x14ac:dyDescent="0.25">
      <c r="A112" s="29" t="s">
        <v>49</v>
      </c>
      <c r="B112" s="81">
        <v>906</v>
      </c>
      <c r="C112" s="265" t="s">
        <v>22</v>
      </c>
      <c r="D112" s="265" t="s">
        <v>50</v>
      </c>
      <c r="E112" s="266" t="s">
        <v>137</v>
      </c>
      <c r="F112" s="267" t="s">
        <v>8</v>
      </c>
      <c r="G112" s="286">
        <f>SUM(G113)</f>
        <v>6643869</v>
      </c>
      <c r="H112" s="286">
        <f>SUM(H113)</f>
        <v>6643869</v>
      </c>
      <c r="I112" s="286">
        <f t="shared" ref="I112" si="42">SUM(I113)</f>
        <v>3099549.2300000004</v>
      </c>
      <c r="J112" s="363">
        <f t="shared" si="31"/>
        <v>46.652774610697477</v>
      </c>
    </row>
    <row r="113" spans="1:10" ht="26.25" x14ac:dyDescent="0.25">
      <c r="A113" s="32" t="s">
        <v>32</v>
      </c>
      <c r="B113" s="90">
        <v>906</v>
      </c>
      <c r="C113" s="173" t="s">
        <v>22</v>
      </c>
      <c r="D113" s="173" t="s">
        <v>50</v>
      </c>
      <c r="E113" s="174" t="s">
        <v>248</v>
      </c>
      <c r="F113" s="175" t="s">
        <v>8</v>
      </c>
      <c r="G113" s="264">
        <f>SUM(G114+G116+G118)</f>
        <v>6643869</v>
      </c>
      <c r="H113" s="264">
        <f>SUM(H114+H116+H118)</f>
        <v>6643869</v>
      </c>
      <c r="I113" s="264">
        <f t="shared" ref="I113" si="43">SUM(I114+I116+I118)</f>
        <v>3099549.2300000004</v>
      </c>
      <c r="J113" s="364">
        <f t="shared" si="31"/>
        <v>46.652774610697477</v>
      </c>
    </row>
    <row r="114" spans="1:10" ht="43.5" x14ac:dyDescent="0.25">
      <c r="A114" s="31" t="s">
        <v>33</v>
      </c>
      <c r="B114" s="90">
        <v>906</v>
      </c>
      <c r="C114" s="173" t="s">
        <v>22</v>
      </c>
      <c r="D114" s="173" t="s">
        <v>50</v>
      </c>
      <c r="E114" s="174" t="s">
        <v>248</v>
      </c>
      <c r="F114" s="173" t="s">
        <v>34</v>
      </c>
      <c r="G114" s="264">
        <f>SUM(G115)</f>
        <v>5980057</v>
      </c>
      <c r="H114" s="264">
        <f>SUM(H115)</f>
        <v>5980057</v>
      </c>
      <c r="I114" s="264">
        <f t="shared" ref="I114" si="44">SUM(I115)</f>
        <v>2891555.47</v>
      </c>
      <c r="J114" s="364">
        <f t="shared" si="31"/>
        <v>48.353309508588296</v>
      </c>
    </row>
    <row r="115" spans="1:10" x14ac:dyDescent="0.25">
      <c r="A115" s="30" t="s">
        <v>35</v>
      </c>
      <c r="B115" s="90">
        <v>906</v>
      </c>
      <c r="C115" s="173" t="s">
        <v>22</v>
      </c>
      <c r="D115" s="173" t="s">
        <v>50</v>
      </c>
      <c r="E115" s="174" t="s">
        <v>248</v>
      </c>
      <c r="F115" s="173" t="s">
        <v>36</v>
      </c>
      <c r="G115" s="264">
        <v>5980057</v>
      </c>
      <c r="H115" s="264">
        <v>5980057</v>
      </c>
      <c r="I115" s="264">
        <v>2891555.47</v>
      </c>
      <c r="J115" s="364">
        <f t="shared" si="31"/>
        <v>48.353309508588296</v>
      </c>
    </row>
    <row r="116" spans="1:10" x14ac:dyDescent="0.25">
      <c r="A116" s="31" t="s">
        <v>12</v>
      </c>
      <c r="B116" s="90">
        <v>906</v>
      </c>
      <c r="C116" s="173" t="s">
        <v>22</v>
      </c>
      <c r="D116" s="173" t="s">
        <v>50</v>
      </c>
      <c r="E116" s="174" t="s">
        <v>248</v>
      </c>
      <c r="F116" s="173" t="s">
        <v>13</v>
      </c>
      <c r="G116" s="264">
        <f>SUM(G117)</f>
        <v>658305</v>
      </c>
      <c r="H116" s="264">
        <f>SUM(H117)</f>
        <v>658305</v>
      </c>
      <c r="I116" s="264">
        <f t="shared" ref="I116" si="45">SUM(I117)</f>
        <v>206059.16</v>
      </c>
      <c r="J116" s="364">
        <f t="shared" si="31"/>
        <v>31.3014727216108</v>
      </c>
    </row>
    <row r="117" spans="1:10" ht="33.75" x14ac:dyDescent="0.25">
      <c r="A117" s="298" t="s">
        <v>182</v>
      </c>
      <c r="B117" s="90">
        <v>906</v>
      </c>
      <c r="C117" s="173" t="s">
        <v>22</v>
      </c>
      <c r="D117" s="173" t="s">
        <v>50</v>
      </c>
      <c r="E117" s="174" t="s">
        <v>248</v>
      </c>
      <c r="F117" s="173" t="s">
        <v>15</v>
      </c>
      <c r="G117" s="264">
        <v>658305</v>
      </c>
      <c r="H117" s="264">
        <v>658305</v>
      </c>
      <c r="I117" s="264">
        <v>206059.16</v>
      </c>
      <c r="J117" s="364">
        <f t="shared" si="31"/>
        <v>31.3014727216108</v>
      </c>
    </row>
    <row r="118" spans="1:10" x14ac:dyDescent="0.25">
      <c r="A118" s="186" t="s">
        <v>39</v>
      </c>
      <c r="B118" s="90">
        <v>906</v>
      </c>
      <c r="C118" s="173" t="s">
        <v>22</v>
      </c>
      <c r="D118" s="173" t="s">
        <v>50</v>
      </c>
      <c r="E118" s="174" t="s">
        <v>248</v>
      </c>
      <c r="F118" s="173" t="s">
        <v>40</v>
      </c>
      <c r="G118" s="264">
        <f>SUM(G119)</f>
        <v>5507</v>
      </c>
      <c r="H118" s="264">
        <f>SUM(H119)</f>
        <v>5507</v>
      </c>
      <c r="I118" s="264">
        <f t="shared" ref="I118" si="46">SUM(I119)</f>
        <v>1934.6</v>
      </c>
      <c r="J118" s="364">
        <f t="shared" si="31"/>
        <v>35.129834755765387</v>
      </c>
    </row>
    <row r="119" spans="1:10" x14ac:dyDescent="0.25">
      <c r="A119" s="177" t="s">
        <v>168</v>
      </c>
      <c r="B119" s="90">
        <v>906</v>
      </c>
      <c r="C119" s="173" t="s">
        <v>22</v>
      </c>
      <c r="D119" s="173" t="s">
        <v>50</v>
      </c>
      <c r="E119" s="174" t="s">
        <v>248</v>
      </c>
      <c r="F119" s="173" t="s">
        <v>167</v>
      </c>
      <c r="G119" s="264">
        <v>5507</v>
      </c>
      <c r="H119" s="264">
        <v>5507</v>
      </c>
      <c r="I119" s="264">
        <v>1934.6</v>
      </c>
      <c r="J119" s="364">
        <f t="shared" si="31"/>
        <v>35.129834755765387</v>
      </c>
    </row>
    <row r="120" spans="1:10" x14ac:dyDescent="0.25">
      <c r="A120" s="225" t="s">
        <v>81</v>
      </c>
      <c r="B120" s="201" t="s">
        <v>47</v>
      </c>
      <c r="C120" s="271" t="s">
        <v>22</v>
      </c>
      <c r="D120" s="269">
        <v>11</v>
      </c>
      <c r="E120" s="269" t="s">
        <v>137</v>
      </c>
      <c r="F120" s="270" t="s">
        <v>8</v>
      </c>
      <c r="G120" s="304">
        <f t="shared" ref="G120:I122" si="47">SUM(G121)</f>
        <v>145000</v>
      </c>
      <c r="H120" s="304">
        <f t="shared" si="47"/>
        <v>145000</v>
      </c>
      <c r="I120" s="304">
        <f t="shared" si="47"/>
        <v>0</v>
      </c>
      <c r="J120" s="363">
        <f t="shared" si="31"/>
        <v>0</v>
      </c>
    </row>
    <row r="121" spans="1:10" x14ac:dyDescent="0.25">
      <c r="A121" s="192" t="s">
        <v>249</v>
      </c>
      <c r="B121" s="81">
        <v>906</v>
      </c>
      <c r="C121" s="271" t="s">
        <v>22</v>
      </c>
      <c r="D121" s="269">
        <v>11</v>
      </c>
      <c r="E121" s="269" t="s">
        <v>250</v>
      </c>
      <c r="F121" s="270" t="s">
        <v>8</v>
      </c>
      <c r="G121" s="304">
        <f t="shared" si="47"/>
        <v>145000</v>
      </c>
      <c r="H121" s="304">
        <f t="shared" si="47"/>
        <v>145000</v>
      </c>
      <c r="I121" s="304">
        <f t="shared" si="47"/>
        <v>0</v>
      </c>
      <c r="J121" s="363">
        <f t="shared" si="31"/>
        <v>0</v>
      </c>
    </row>
    <row r="122" spans="1:10" x14ac:dyDescent="0.25">
      <c r="A122" s="177" t="s">
        <v>39</v>
      </c>
      <c r="B122" s="90">
        <v>906</v>
      </c>
      <c r="C122" s="180" t="s">
        <v>22</v>
      </c>
      <c r="D122" s="181">
        <v>11</v>
      </c>
      <c r="E122" s="218" t="s">
        <v>250</v>
      </c>
      <c r="F122" s="180" t="s">
        <v>40</v>
      </c>
      <c r="G122" s="264">
        <f t="shared" si="47"/>
        <v>145000</v>
      </c>
      <c r="H122" s="264">
        <f t="shared" si="47"/>
        <v>145000</v>
      </c>
      <c r="I122" s="264">
        <f t="shared" si="47"/>
        <v>0</v>
      </c>
      <c r="J122" s="364">
        <f t="shared" si="31"/>
        <v>0</v>
      </c>
    </row>
    <row r="123" spans="1:10" x14ac:dyDescent="0.25">
      <c r="A123" s="183" t="s">
        <v>186</v>
      </c>
      <c r="B123" s="90">
        <v>906</v>
      </c>
      <c r="C123" s="180" t="s">
        <v>22</v>
      </c>
      <c r="D123" s="181">
        <v>11</v>
      </c>
      <c r="E123" s="218" t="s">
        <v>250</v>
      </c>
      <c r="F123" s="180" t="s">
        <v>82</v>
      </c>
      <c r="G123" s="264">
        <v>145000</v>
      </c>
      <c r="H123" s="264">
        <v>145000</v>
      </c>
      <c r="I123" s="264">
        <v>0</v>
      </c>
      <c r="J123" s="364">
        <f t="shared" si="31"/>
        <v>0</v>
      </c>
    </row>
    <row r="124" spans="1:10" ht="47.25" x14ac:dyDescent="0.25">
      <c r="A124" s="80" t="s">
        <v>212</v>
      </c>
      <c r="B124" s="201" t="s">
        <v>47</v>
      </c>
      <c r="C124" s="201" t="s">
        <v>11</v>
      </c>
      <c r="D124" s="204" t="s">
        <v>7</v>
      </c>
      <c r="E124" s="204" t="s">
        <v>137</v>
      </c>
      <c r="F124" s="204" t="s">
        <v>8</v>
      </c>
      <c r="G124" s="304">
        <f>SUM(G125+G129)</f>
        <v>11398320</v>
      </c>
      <c r="H124" s="304">
        <f>SUM(H125+H129)</f>
        <v>11398320</v>
      </c>
      <c r="I124" s="304">
        <f t="shared" ref="I124" si="48">SUM(I125+I129)</f>
        <v>5819950</v>
      </c>
      <c r="J124" s="363">
        <f t="shared" si="31"/>
        <v>51.059717572414179</v>
      </c>
    </row>
    <row r="125" spans="1:10" ht="45" x14ac:dyDescent="0.25">
      <c r="A125" s="35" t="s">
        <v>69</v>
      </c>
      <c r="B125" s="81">
        <v>906</v>
      </c>
      <c r="C125" s="311">
        <v>14</v>
      </c>
      <c r="D125" s="266" t="s">
        <v>22</v>
      </c>
      <c r="E125" s="266" t="s">
        <v>137</v>
      </c>
      <c r="F125" s="267" t="s">
        <v>8</v>
      </c>
      <c r="G125" s="304">
        <f t="shared" ref="G125:I127" si="49">SUM(G126)</f>
        <v>1538000</v>
      </c>
      <c r="H125" s="304">
        <f t="shared" si="49"/>
        <v>1538000</v>
      </c>
      <c r="I125" s="304">
        <f t="shared" si="49"/>
        <v>769000</v>
      </c>
      <c r="J125" s="363">
        <f t="shared" si="31"/>
        <v>50</v>
      </c>
    </row>
    <row r="126" spans="1:10" ht="39" x14ac:dyDescent="0.25">
      <c r="A126" s="32" t="s">
        <v>252</v>
      </c>
      <c r="B126" s="90">
        <v>906</v>
      </c>
      <c r="C126" s="310">
        <v>14</v>
      </c>
      <c r="D126" s="174" t="s">
        <v>22</v>
      </c>
      <c r="E126" s="174" t="s">
        <v>143</v>
      </c>
      <c r="F126" s="175" t="s">
        <v>8</v>
      </c>
      <c r="G126" s="334">
        <f t="shared" si="49"/>
        <v>1538000</v>
      </c>
      <c r="H126" s="334">
        <f t="shared" si="49"/>
        <v>1538000</v>
      </c>
      <c r="I126" s="334">
        <f t="shared" si="49"/>
        <v>769000</v>
      </c>
      <c r="J126" s="364">
        <f t="shared" si="31"/>
        <v>50</v>
      </c>
    </row>
    <row r="127" spans="1:10" x14ac:dyDescent="0.25">
      <c r="A127" s="30" t="s">
        <v>53</v>
      </c>
      <c r="B127" s="90">
        <v>906</v>
      </c>
      <c r="C127" s="310">
        <v>14</v>
      </c>
      <c r="D127" s="174" t="s">
        <v>22</v>
      </c>
      <c r="E127" s="174" t="s">
        <v>143</v>
      </c>
      <c r="F127" s="173" t="s">
        <v>54</v>
      </c>
      <c r="G127" s="334">
        <f t="shared" si="49"/>
        <v>1538000</v>
      </c>
      <c r="H127" s="334">
        <f t="shared" si="49"/>
        <v>1538000</v>
      </c>
      <c r="I127" s="334">
        <f t="shared" si="49"/>
        <v>769000</v>
      </c>
      <c r="J127" s="364">
        <f t="shared" si="31"/>
        <v>50</v>
      </c>
    </row>
    <row r="128" spans="1:10" x14ac:dyDescent="0.25">
      <c r="A128" s="30" t="s">
        <v>184</v>
      </c>
      <c r="B128" s="90">
        <v>906</v>
      </c>
      <c r="C128" s="310">
        <v>14</v>
      </c>
      <c r="D128" s="174" t="s">
        <v>22</v>
      </c>
      <c r="E128" s="174" t="s">
        <v>143</v>
      </c>
      <c r="F128" s="173" t="s">
        <v>183</v>
      </c>
      <c r="G128" s="334">
        <v>1538000</v>
      </c>
      <c r="H128" s="334">
        <v>1538000</v>
      </c>
      <c r="I128" s="334">
        <v>769000</v>
      </c>
      <c r="J128" s="364">
        <f t="shared" si="31"/>
        <v>50</v>
      </c>
    </row>
    <row r="129" spans="1:10" x14ac:dyDescent="0.25">
      <c r="A129" s="35" t="s">
        <v>70</v>
      </c>
      <c r="B129" s="81">
        <v>906</v>
      </c>
      <c r="C129" s="311">
        <v>14</v>
      </c>
      <c r="D129" s="266" t="s">
        <v>26</v>
      </c>
      <c r="E129" s="266" t="s">
        <v>137</v>
      </c>
      <c r="F129" s="267" t="s">
        <v>8</v>
      </c>
      <c r="G129" s="335">
        <f t="shared" ref="G129:I131" si="50">SUM(G130)</f>
        <v>9860320</v>
      </c>
      <c r="H129" s="335">
        <f t="shared" si="50"/>
        <v>9860320</v>
      </c>
      <c r="I129" s="335">
        <f t="shared" si="50"/>
        <v>5050950</v>
      </c>
      <c r="J129" s="363">
        <f t="shared" si="31"/>
        <v>51.225010952991376</v>
      </c>
    </row>
    <row r="130" spans="1:10" ht="26.25" x14ac:dyDescent="0.25">
      <c r="A130" s="189" t="s">
        <v>71</v>
      </c>
      <c r="B130" s="90">
        <v>906</v>
      </c>
      <c r="C130" s="312">
        <v>14</v>
      </c>
      <c r="D130" s="181" t="s">
        <v>26</v>
      </c>
      <c r="E130" s="174" t="s">
        <v>251</v>
      </c>
      <c r="F130" s="180" t="s">
        <v>8</v>
      </c>
      <c r="G130" s="334">
        <f t="shared" si="50"/>
        <v>9860320</v>
      </c>
      <c r="H130" s="334">
        <f t="shared" si="50"/>
        <v>9860320</v>
      </c>
      <c r="I130" s="334">
        <f t="shared" si="50"/>
        <v>5050950</v>
      </c>
      <c r="J130" s="364">
        <f t="shared" si="31"/>
        <v>51.225010952991376</v>
      </c>
    </row>
    <row r="131" spans="1:10" x14ac:dyDescent="0.25">
      <c r="A131" s="30" t="s">
        <v>53</v>
      </c>
      <c r="B131" s="90">
        <v>906</v>
      </c>
      <c r="C131" s="312">
        <v>14</v>
      </c>
      <c r="D131" s="181" t="s">
        <v>26</v>
      </c>
      <c r="E131" s="174" t="s">
        <v>251</v>
      </c>
      <c r="F131" s="180" t="s">
        <v>54</v>
      </c>
      <c r="G131" s="334">
        <f t="shared" si="50"/>
        <v>9860320</v>
      </c>
      <c r="H131" s="334">
        <f t="shared" si="50"/>
        <v>9860320</v>
      </c>
      <c r="I131" s="334">
        <f t="shared" si="50"/>
        <v>5050950</v>
      </c>
      <c r="J131" s="364">
        <f t="shared" si="31"/>
        <v>51.225010952991376</v>
      </c>
    </row>
    <row r="132" spans="1:10" x14ac:dyDescent="0.25">
      <c r="A132" s="30" t="s">
        <v>185</v>
      </c>
      <c r="B132" s="90">
        <v>906</v>
      </c>
      <c r="C132" s="312">
        <v>14</v>
      </c>
      <c r="D132" s="181" t="s">
        <v>26</v>
      </c>
      <c r="E132" s="174" t="s">
        <v>251</v>
      </c>
      <c r="F132" s="180" t="s">
        <v>183</v>
      </c>
      <c r="G132" s="334">
        <v>9860320</v>
      </c>
      <c r="H132" s="334">
        <v>9860320</v>
      </c>
      <c r="I132" s="334">
        <v>5050950</v>
      </c>
      <c r="J132" s="364">
        <f t="shared" si="31"/>
        <v>51.225010952991376</v>
      </c>
    </row>
    <row r="133" spans="1:10" ht="36" x14ac:dyDescent="0.25">
      <c r="A133" s="45" t="s">
        <v>72</v>
      </c>
      <c r="B133" s="155">
        <v>926</v>
      </c>
      <c r="C133" s="260" t="s">
        <v>7</v>
      </c>
      <c r="D133" s="261" t="s">
        <v>7</v>
      </c>
      <c r="E133" s="261" t="s">
        <v>137</v>
      </c>
      <c r="F133" s="261" t="s">
        <v>8</v>
      </c>
      <c r="G133" s="286">
        <f>SUM(G139+G147+G134)</f>
        <v>61807046</v>
      </c>
      <c r="H133" s="286">
        <f>SUM(H139+H147+H134)</f>
        <v>61807046</v>
      </c>
      <c r="I133" s="286">
        <f t="shared" ref="I133" si="51">SUM(I139+I147+I134)</f>
        <v>27876625.530000001</v>
      </c>
      <c r="J133" s="363">
        <f t="shared" si="31"/>
        <v>45.102666013192092</v>
      </c>
    </row>
    <row r="134" spans="1:10" ht="18" x14ac:dyDescent="0.25">
      <c r="A134" s="200" t="s">
        <v>93</v>
      </c>
      <c r="B134" s="116">
        <v>926</v>
      </c>
      <c r="C134" s="201" t="s">
        <v>44</v>
      </c>
      <c r="D134" s="204" t="s">
        <v>7</v>
      </c>
      <c r="E134" s="204" t="s">
        <v>137</v>
      </c>
      <c r="F134" s="201" t="s">
        <v>8</v>
      </c>
      <c r="G134" s="286">
        <f t="shared" ref="G134:I137" si="52">SUM(G135)</f>
        <v>15000</v>
      </c>
      <c r="H134" s="286">
        <f t="shared" si="52"/>
        <v>15000</v>
      </c>
      <c r="I134" s="286">
        <f t="shared" si="52"/>
        <v>0</v>
      </c>
      <c r="J134" s="363">
        <f t="shared" si="31"/>
        <v>0</v>
      </c>
    </row>
    <row r="135" spans="1:10" ht="26.25" x14ac:dyDescent="0.25">
      <c r="A135" s="197" t="s">
        <v>98</v>
      </c>
      <c r="B135" s="81">
        <v>926</v>
      </c>
      <c r="C135" s="271" t="s">
        <v>44</v>
      </c>
      <c r="D135" s="265" t="s">
        <v>99</v>
      </c>
      <c r="E135" s="269" t="s">
        <v>137</v>
      </c>
      <c r="F135" s="270" t="s">
        <v>8</v>
      </c>
      <c r="G135" s="304">
        <f t="shared" si="52"/>
        <v>15000</v>
      </c>
      <c r="H135" s="304">
        <f t="shared" si="52"/>
        <v>15000</v>
      </c>
      <c r="I135" s="304">
        <f t="shared" si="52"/>
        <v>0</v>
      </c>
      <c r="J135" s="363">
        <f t="shared" si="31"/>
        <v>0</v>
      </c>
    </row>
    <row r="136" spans="1:10" x14ac:dyDescent="0.25">
      <c r="A136" s="184" t="s">
        <v>253</v>
      </c>
      <c r="B136" s="206" t="s">
        <v>73</v>
      </c>
      <c r="C136" s="271" t="s">
        <v>44</v>
      </c>
      <c r="D136" s="265" t="s">
        <v>99</v>
      </c>
      <c r="E136" s="202" t="s">
        <v>254</v>
      </c>
      <c r="F136" s="203" t="s">
        <v>8</v>
      </c>
      <c r="G136" s="304">
        <f t="shared" si="52"/>
        <v>15000</v>
      </c>
      <c r="H136" s="304">
        <f t="shared" si="52"/>
        <v>15000</v>
      </c>
      <c r="I136" s="304">
        <f t="shared" si="52"/>
        <v>0</v>
      </c>
      <c r="J136" s="363">
        <f t="shared" si="31"/>
        <v>0</v>
      </c>
    </row>
    <row r="137" spans="1:10" x14ac:dyDescent="0.25">
      <c r="A137" s="186" t="s">
        <v>12</v>
      </c>
      <c r="B137" s="180" t="s">
        <v>73</v>
      </c>
      <c r="C137" s="207" t="s">
        <v>44</v>
      </c>
      <c r="D137" s="199" t="s">
        <v>99</v>
      </c>
      <c r="E137" s="218" t="s">
        <v>254</v>
      </c>
      <c r="F137" s="173" t="s">
        <v>13</v>
      </c>
      <c r="G137" s="264">
        <f t="shared" si="52"/>
        <v>15000</v>
      </c>
      <c r="H137" s="264">
        <f t="shared" si="52"/>
        <v>15000</v>
      </c>
      <c r="I137" s="264">
        <f t="shared" si="52"/>
        <v>0</v>
      </c>
      <c r="J137" s="364">
        <f t="shared" si="31"/>
        <v>0</v>
      </c>
    </row>
    <row r="138" spans="1:10" ht="23.25" x14ac:dyDescent="0.25">
      <c r="A138" s="177" t="s">
        <v>188</v>
      </c>
      <c r="B138" s="180" t="s">
        <v>73</v>
      </c>
      <c r="C138" s="207" t="s">
        <v>44</v>
      </c>
      <c r="D138" s="199" t="s">
        <v>99</v>
      </c>
      <c r="E138" s="218" t="s">
        <v>254</v>
      </c>
      <c r="F138" s="173" t="s">
        <v>15</v>
      </c>
      <c r="G138" s="264">
        <v>15000</v>
      </c>
      <c r="H138" s="264">
        <v>15000</v>
      </c>
      <c r="I138" s="264">
        <v>0</v>
      </c>
      <c r="J138" s="364">
        <f t="shared" si="31"/>
        <v>0</v>
      </c>
    </row>
    <row r="139" spans="1:10" ht="18" x14ac:dyDescent="0.25">
      <c r="A139" s="44" t="s">
        <v>18</v>
      </c>
      <c r="B139" s="260" t="s">
        <v>73</v>
      </c>
      <c r="C139" s="260" t="s">
        <v>20</v>
      </c>
      <c r="D139" s="261" t="s">
        <v>7</v>
      </c>
      <c r="E139" s="261" t="s">
        <v>137</v>
      </c>
      <c r="F139" s="260" t="s">
        <v>8</v>
      </c>
      <c r="G139" s="286">
        <f>SUM(G140)</f>
        <v>10643240</v>
      </c>
      <c r="H139" s="286">
        <f>SUM(H140)</f>
        <v>10643240</v>
      </c>
      <c r="I139" s="286">
        <f t="shared" ref="I139" si="53">SUM(I140)</f>
        <v>4886167</v>
      </c>
      <c r="J139" s="363">
        <f t="shared" si="31"/>
        <v>45.908642481049007</v>
      </c>
    </row>
    <row r="140" spans="1:10" x14ac:dyDescent="0.25">
      <c r="A140" s="176" t="s">
        <v>205</v>
      </c>
      <c r="B140" s="81">
        <v>926</v>
      </c>
      <c r="C140" s="265" t="s">
        <v>20</v>
      </c>
      <c r="D140" s="267" t="s">
        <v>10</v>
      </c>
      <c r="E140" s="266" t="s">
        <v>137</v>
      </c>
      <c r="F140" s="267" t="s">
        <v>8</v>
      </c>
      <c r="G140" s="286">
        <f>SUM(G141+G144)</f>
        <v>10643240</v>
      </c>
      <c r="H140" s="286">
        <f>SUM(H141+H144)</f>
        <v>10643240</v>
      </c>
      <c r="I140" s="286">
        <f t="shared" ref="I140" si="54">SUM(I141+I144)</f>
        <v>4886167</v>
      </c>
      <c r="J140" s="363">
        <f t="shared" si="31"/>
        <v>45.908642481049007</v>
      </c>
    </row>
    <row r="141" spans="1:10" x14ac:dyDescent="0.25">
      <c r="A141" s="39" t="s">
        <v>255</v>
      </c>
      <c r="B141" s="90">
        <v>926</v>
      </c>
      <c r="C141" s="173" t="s">
        <v>20</v>
      </c>
      <c r="D141" s="175" t="s">
        <v>10</v>
      </c>
      <c r="E141" s="181" t="s">
        <v>256</v>
      </c>
      <c r="F141" s="173" t="s">
        <v>8</v>
      </c>
      <c r="G141" s="264">
        <f t="shared" ref="G141:I142" si="55">SUM(G142)</f>
        <v>10619240</v>
      </c>
      <c r="H141" s="264">
        <f t="shared" si="55"/>
        <v>10619240</v>
      </c>
      <c r="I141" s="264">
        <f t="shared" si="55"/>
        <v>4874167</v>
      </c>
      <c r="J141" s="364">
        <f t="shared" si="31"/>
        <v>45.899395813636382</v>
      </c>
    </row>
    <row r="142" spans="1:10" ht="23.25" x14ac:dyDescent="0.25">
      <c r="A142" s="37" t="s">
        <v>16</v>
      </c>
      <c r="B142" s="90">
        <v>926</v>
      </c>
      <c r="C142" s="173" t="s">
        <v>20</v>
      </c>
      <c r="D142" s="175" t="s">
        <v>10</v>
      </c>
      <c r="E142" s="181" t="s">
        <v>256</v>
      </c>
      <c r="F142" s="173" t="s">
        <v>17</v>
      </c>
      <c r="G142" s="264">
        <f t="shared" si="55"/>
        <v>10619240</v>
      </c>
      <c r="H142" s="264">
        <f t="shared" si="55"/>
        <v>10619240</v>
      </c>
      <c r="I142" s="264">
        <f t="shared" si="55"/>
        <v>4874167</v>
      </c>
      <c r="J142" s="364">
        <f t="shared" si="31"/>
        <v>45.899395813636382</v>
      </c>
    </row>
    <row r="143" spans="1:10" x14ac:dyDescent="0.25">
      <c r="A143" s="178" t="s">
        <v>178</v>
      </c>
      <c r="B143" s="90">
        <v>926</v>
      </c>
      <c r="C143" s="173" t="s">
        <v>20</v>
      </c>
      <c r="D143" s="175" t="s">
        <v>10</v>
      </c>
      <c r="E143" s="181" t="s">
        <v>256</v>
      </c>
      <c r="F143" s="173" t="s">
        <v>177</v>
      </c>
      <c r="G143" s="264">
        <v>10619240</v>
      </c>
      <c r="H143" s="264">
        <v>10619240</v>
      </c>
      <c r="I143" s="264">
        <v>4874167</v>
      </c>
      <c r="J143" s="364">
        <f t="shared" si="31"/>
        <v>45.899395813636382</v>
      </c>
    </row>
    <row r="144" spans="1:10" ht="64.5" x14ac:dyDescent="0.25">
      <c r="A144" s="38" t="s">
        <v>24</v>
      </c>
      <c r="B144" s="90">
        <v>926</v>
      </c>
      <c r="C144" s="173" t="s">
        <v>20</v>
      </c>
      <c r="D144" s="175" t="s">
        <v>10</v>
      </c>
      <c r="E144" s="181" t="s">
        <v>144</v>
      </c>
      <c r="F144" s="180" t="s">
        <v>8</v>
      </c>
      <c r="G144" s="264">
        <f t="shared" ref="G144:I145" si="56">SUM(G145)</f>
        <v>24000</v>
      </c>
      <c r="H144" s="264">
        <f>SUM(H145)</f>
        <v>24000</v>
      </c>
      <c r="I144" s="264">
        <f t="shared" si="56"/>
        <v>12000</v>
      </c>
      <c r="J144" s="364">
        <f t="shared" si="31"/>
        <v>50</v>
      </c>
    </row>
    <row r="145" spans="1:10" ht="23.25" x14ac:dyDescent="0.25">
      <c r="A145" s="37" t="s">
        <v>16</v>
      </c>
      <c r="B145" s="90">
        <v>926</v>
      </c>
      <c r="C145" s="173" t="s">
        <v>20</v>
      </c>
      <c r="D145" s="175" t="s">
        <v>10</v>
      </c>
      <c r="E145" s="181" t="s">
        <v>144</v>
      </c>
      <c r="F145" s="173" t="s">
        <v>17</v>
      </c>
      <c r="G145" s="264">
        <f t="shared" si="56"/>
        <v>24000</v>
      </c>
      <c r="H145" s="264">
        <f t="shared" si="56"/>
        <v>24000</v>
      </c>
      <c r="I145" s="264">
        <f t="shared" si="56"/>
        <v>12000</v>
      </c>
      <c r="J145" s="364">
        <f t="shared" si="31"/>
        <v>50</v>
      </c>
    </row>
    <row r="146" spans="1:10" x14ac:dyDescent="0.25">
      <c r="A146" s="178" t="s">
        <v>178</v>
      </c>
      <c r="B146" s="90">
        <v>926</v>
      </c>
      <c r="C146" s="173" t="s">
        <v>20</v>
      </c>
      <c r="D146" s="175" t="s">
        <v>10</v>
      </c>
      <c r="E146" s="181" t="s">
        <v>144</v>
      </c>
      <c r="F146" s="173" t="s">
        <v>177</v>
      </c>
      <c r="G146" s="264">
        <v>24000</v>
      </c>
      <c r="H146" s="264">
        <v>24000</v>
      </c>
      <c r="I146" s="264">
        <v>12000</v>
      </c>
      <c r="J146" s="364">
        <f t="shared" si="31"/>
        <v>50</v>
      </c>
    </row>
    <row r="147" spans="1:10" ht="18" x14ac:dyDescent="0.25">
      <c r="A147" s="43" t="s">
        <v>210</v>
      </c>
      <c r="B147" s="201" t="s">
        <v>73</v>
      </c>
      <c r="C147" s="201" t="s">
        <v>66</v>
      </c>
      <c r="D147" s="205" t="s">
        <v>7</v>
      </c>
      <c r="E147" s="204" t="s">
        <v>137</v>
      </c>
      <c r="F147" s="204" t="s">
        <v>8</v>
      </c>
      <c r="G147" s="286">
        <f>SUM(G148+G177+G170)</f>
        <v>51148806</v>
      </c>
      <c r="H147" s="286">
        <f>SUM(H148+H177+H170)</f>
        <v>51148806</v>
      </c>
      <c r="I147" s="286">
        <f t="shared" ref="I147" si="57">SUM(I148+I177+I170)</f>
        <v>22990458.530000001</v>
      </c>
      <c r="J147" s="363">
        <f t="shared" ref="J147:J210" si="58">SUM(I147/H147*100)</f>
        <v>44.948182231272419</v>
      </c>
    </row>
    <row r="148" spans="1:10" x14ac:dyDescent="0.25">
      <c r="A148" s="36" t="s">
        <v>67</v>
      </c>
      <c r="B148" s="81">
        <v>926</v>
      </c>
      <c r="C148" s="265" t="s">
        <v>66</v>
      </c>
      <c r="D148" s="267" t="s">
        <v>22</v>
      </c>
      <c r="E148" s="266" t="s">
        <v>137</v>
      </c>
      <c r="F148" s="267" t="s">
        <v>8</v>
      </c>
      <c r="G148" s="286">
        <f t="shared" ref="G148" si="59">SUM(G149+G155+G158+G152+G164+G167+G161)</f>
        <v>37060973</v>
      </c>
      <c r="H148" s="286">
        <f t="shared" ref="H148" si="60">SUM(H149+H155+H158+H152+H164+H167+H161)</f>
        <v>37060973</v>
      </c>
      <c r="I148" s="286">
        <f t="shared" ref="I148" si="61">SUM(I149+I155+I158+I152+I164+I167)</f>
        <v>16771699</v>
      </c>
      <c r="J148" s="363">
        <f t="shared" si="58"/>
        <v>45.254340731960809</v>
      </c>
    </row>
    <row r="149" spans="1:10" x14ac:dyDescent="0.25">
      <c r="A149" s="39" t="s">
        <v>75</v>
      </c>
      <c r="B149" s="116">
        <v>926</v>
      </c>
      <c r="C149" s="201" t="s">
        <v>66</v>
      </c>
      <c r="D149" s="205" t="s">
        <v>22</v>
      </c>
      <c r="E149" s="202" t="s">
        <v>258</v>
      </c>
      <c r="F149" s="205" t="s">
        <v>8</v>
      </c>
      <c r="G149" s="286">
        <f t="shared" ref="G149:I150" si="62">SUM(G150)</f>
        <v>11827181</v>
      </c>
      <c r="H149" s="286">
        <f t="shared" si="62"/>
        <v>11827181</v>
      </c>
      <c r="I149" s="286">
        <f t="shared" si="62"/>
        <v>5704000</v>
      </c>
      <c r="J149" s="363">
        <f t="shared" si="58"/>
        <v>48.22789132930324</v>
      </c>
    </row>
    <row r="150" spans="1:10" ht="23.25" x14ac:dyDescent="0.25">
      <c r="A150" s="37" t="s">
        <v>16</v>
      </c>
      <c r="B150" s="90">
        <v>926</v>
      </c>
      <c r="C150" s="173" t="s">
        <v>66</v>
      </c>
      <c r="D150" s="175" t="s">
        <v>22</v>
      </c>
      <c r="E150" s="218" t="s">
        <v>258</v>
      </c>
      <c r="F150" s="173" t="s">
        <v>17</v>
      </c>
      <c r="G150" s="264">
        <f t="shared" si="62"/>
        <v>11827181</v>
      </c>
      <c r="H150" s="264">
        <f t="shared" si="62"/>
        <v>11827181</v>
      </c>
      <c r="I150" s="264">
        <f t="shared" si="62"/>
        <v>5704000</v>
      </c>
      <c r="J150" s="364">
        <f t="shared" si="58"/>
        <v>48.22789132930324</v>
      </c>
    </row>
    <row r="151" spans="1:10" x14ac:dyDescent="0.25">
      <c r="A151" s="178" t="s">
        <v>178</v>
      </c>
      <c r="B151" s="90">
        <v>926</v>
      </c>
      <c r="C151" s="173" t="s">
        <v>66</v>
      </c>
      <c r="D151" s="175" t="s">
        <v>22</v>
      </c>
      <c r="E151" s="218" t="s">
        <v>258</v>
      </c>
      <c r="F151" s="173" t="s">
        <v>177</v>
      </c>
      <c r="G151" s="264">
        <v>11827181</v>
      </c>
      <c r="H151" s="264">
        <v>11827181</v>
      </c>
      <c r="I151" s="264">
        <v>5704000</v>
      </c>
      <c r="J151" s="364">
        <f t="shared" si="58"/>
        <v>48.22789132930324</v>
      </c>
    </row>
    <row r="152" spans="1:10" ht="77.25" x14ac:dyDescent="0.25">
      <c r="A152" s="184" t="s">
        <v>259</v>
      </c>
      <c r="B152" s="116">
        <v>926</v>
      </c>
      <c r="C152" s="201" t="s">
        <v>66</v>
      </c>
      <c r="D152" s="205" t="s">
        <v>22</v>
      </c>
      <c r="E152" s="202" t="s">
        <v>260</v>
      </c>
      <c r="F152" s="205" t="s">
        <v>8</v>
      </c>
      <c r="G152" s="304">
        <f>SUM(G154)</f>
        <v>4762000</v>
      </c>
      <c r="H152" s="304">
        <f>SUM(H154)</f>
        <v>4762000</v>
      </c>
      <c r="I152" s="304">
        <f t="shared" ref="I152" si="63">SUM(I154)</f>
        <v>1950000</v>
      </c>
      <c r="J152" s="363">
        <f t="shared" si="58"/>
        <v>40.949181016379669</v>
      </c>
    </row>
    <row r="153" spans="1:10" ht="23.25" x14ac:dyDescent="0.25">
      <c r="A153" s="177" t="s">
        <v>16</v>
      </c>
      <c r="B153" s="90">
        <v>926</v>
      </c>
      <c r="C153" s="173" t="s">
        <v>66</v>
      </c>
      <c r="D153" s="175" t="s">
        <v>22</v>
      </c>
      <c r="E153" s="218" t="s">
        <v>260</v>
      </c>
      <c r="F153" s="173" t="s">
        <v>17</v>
      </c>
      <c r="G153" s="264">
        <f>SUM(G154)</f>
        <v>4762000</v>
      </c>
      <c r="H153" s="264">
        <f>SUM(H154)</f>
        <v>4762000</v>
      </c>
      <c r="I153" s="264">
        <f t="shared" ref="I153" si="64">SUM(I154)</f>
        <v>1950000</v>
      </c>
      <c r="J153" s="364">
        <f t="shared" si="58"/>
        <v>40.949181016379669</v>
      </c>
    </row>
    <row r="154" spans="1:10" x14ac:dyDescent="0.25">
      <c r="A154" s="178" t="s">
        <v>178</v>
      </c>
      <c r="B154" s="90">
        <v>926</v>
      </c>
      <c r="C154" s="173" t="s">
        <v>66</v>
      </c>
      <c r="D154" s="175" t="s">
        <v>22</v>
      </c>
      <c r="E154" s="218" t="s">
        <v>260</v>
      </c>
      <c r="F154" s="173" t="s">
        <v>177</v>
      </c>
      <c r="G154" s="264">
        <v>4762000</v>
      </c>
      <c r="H154" s="264">
        <v>4762000</v>
      </c>
      <c r="I154" s="264">
        <v>1950000</v>
      </c>
      <c r="J154" s="364">
        <f t="shared" si="58"/>
        <v>40.949181016379669</v>
      </c>
    </row>
    <row r="155" spans="1:10" x14ac:dyDescent="0.25">
      <c r="A155" s="39" t="s">
        <v>261</v>
      </c>
      <c r="B155" s="116">
        <v>926</v>
      </c>
      <c r="C155" s="201" t="s">
        <v>66</v>
      </c>
      <c r="D155" s="205" t="s">
        <v>22</v>
      </c>
      <c r="E155" s="202" t="s">
        <v>262</v>
      </c>
      <c r="F155" s="205" t="s">
        <v>8</v>
      </c>
      <c r="G155" s="304">
        <f t="shared" ref="G155:I156" si="65">SUM(G156)</f>
        <v>18623419</v>
      </c>
      <c r="H155" s="304">
        <f t="shared" si="65"/>
        <v>18623419</v>
      </c>
      <c r="I155" s="304">
        <f t="shared" si="65"/>
        <v>8887476</v>
      </c>
      <c r="J155" s="363">
        <f t="shared" si="58"/>
        <v>47.722042875156276</v>
      </c>
    </row>
    <row r="156" spans="1:10" ht="23.25" x14ac:dyDescent="0.25">
      <c r="A156" s="37" t="s">
        <v>16</v>
      </c>
      <c r="B156" s="90">
        <v>926</v>
      </c>
      <c r="C156" s="173" t="s">
        <v>66</v>
      </c>
      <c r="D156" s="175" t="s">
        <v>22</v>
      </c>
      <c r="E156" s="218" t="s">
        <v>262</v>
      </c>
      <c r="F156" s="173" t="s">
        <v>17</v>
      </c>
      <c r="G156" s="264">
        <f t="shared" si="65"/>
        <v>18623419</v>
      </c>
      <c r="H156" s="264">
        <f t="shared" si="65"/>
        <v>18623419</v>
      </c>
      <c r="I156" s="264">
        <f t="shared" si="65"/>
        <v>8887476</v>
      </c>
      <c r="J156" s="364">
        <f t="shared" si="58"/>
        <v>47.722042875156276</v>
      </c>
    </row>
    <row r="157" spans="1:10" x14ac:dyDescent="0.25">
      <c r="A157" s="178" t="s">
        <v>178</v>
      </c>
      <c r="B157" s="90">
        <v>926</v>
      </c>
      <c r="C157" s="173" t="s">
        <v>66</v>
      </c>
      <c r="D157" s="175" t="s">
        <v>22</v>
      </c>
      <c r="E157" s="218" t="s">
        <v>262</v>
      </c>
      <c r="F157" s="173" t="s">
        <v>177</v>
      </c>
      <c r="G157" s="264">
        <v>18623419</v>
      </c>
      <c r="H157" s="264">
        <v>18623419</v>
      </c>
      <c r="I157" s="264">
        <v>8887476</v>
      </c>
      <c r="J157" s="364">
        <f t="shared" si="58"/>
        <v>47.722042875156276</v>
      </c>
    </row>
    <row r="158" spans="1:10" ht="72.75" x14ac:dyDescent="0.25">
      <c r="A158" s="89" t="s">
        <v>68</v>
      </c>
      <c r="B158" s="116">
        <v>926</v>
      </c>
      <c r="C158" s="201" t="s">
        <v>66</v>
      </c>
      <c r="D158" s="205" t="s">
        <v>22</v>
      </c>
      <c r="E158" s="202" t="s">
        <v>145</v>
      </c>
      <c r="F158" s="205" t="s">
        <v>8</v>
      </c>
      <c r="G158" s="286">
        <f t="shared" ref="G158:I168" si="66">SUM(G159)</f>
        <v>104940</v>
      </c>
      <c r="H158" s="286">
        <f t="shared" si="66"/>
        <v>104940</v>
      </c>
      <c r="I158" s="286">
        <f t="shared" si="66"/>
        <v>49290</v>
      </c>
      <c r="J158" s="363">
        <f t="shared" si="58"/>
        <v>46.969696969696969</v>
      </c>
    </row>
    <row r="159" spans="1:10" ht="23.25" x14ac:dyDescent="0.25">
      <c r="A159" s="83" t="s">
        <v>16</v>
      </c>
      <c r="B159" s="90">
        <v>926</v>
      </c>
      <c r="C159" s="173" t="s">
        <v>66</v>
      </c>
      <c r="D159" s="175" t="s">
        <v>22</v>
      </c>
      <c r="E159" s="218" t="s">
        <v>145</v>
      </c>
      <c r="F159" s="173" t="s">
        <v>17</v>
      </c>
      <c r="G159" s="287">
        <f t="shared" si="66"/>
        <v>104940</v>
      </c>
      <c r="H159" s="287">
        <f t="shared" si="66"/>
        <v>104940</v>
      </c>
      <c r="I159" s="287">
        <f t="shared" si="66"/>
        <v>49290</v>
      </c>
      <c r="J159" s="364">
        <f t="shared" si="58"/>
        <v>46.969696969696969</v>
      </c>
    </row>
    <row r="160" spans="1:10" x14ac:dyDescent="0.25">
      <c r="A160" s="178" t="s">
        <v>178</v>
      </c>
      <c r="B160" s="90">
        <v>926</v>
      </c>
      <c r="C160" s="173" t="s">
        <v>66</v>
      </c>
      <c r="D160" s="175" t="s">
        <v>22</v>
      </c>
      <c r="E160" s="218" t="s">
        <v>145</v>
      </c>
      <c r="F160" s="173" t="s">
        <v>177</v>
      </c>
      <c r="G160" s="264">
        <v>104940</v>
      </c>
      <c r="H160" s="264">
        <v>104940</v>
      </c>
      <c r="I160" s="264">
        <v>49290</v>
      </c>
      <c r="J160" s="364">
        <f t="shared" si="58"/>
        <v>46.969696969696969</v>
      </c>
    </row>
    <row r="161" spans="1:10" ht="48.75" x14ac:dyDescent="0.25">
      <c r="A161" s="215" t="s">
        <v>374</v>
      </c>
      <c r="B161" s="116">
        <v>926</v>
      </c>
      <c r="C161" s="201" t="s">
        <v>66</v>
      </c>
      <c r="D161" s="205" t="s">
        <v>22</v>
      </c>
      <c r="E161" s="202" t="s">
        <v>359</v>
      </c>
      <c r="F161" s="205" t="s">
        <v>8</v>
      </c>
      <c r="G161" s="286">
        <f t="shared" si="66"/>
        <v>1562500</v>
      </c>
      <c r="H161" s="286">
        <f t="shared" si="66"/>
        <v>1562500</v>
      </c>
      <c r="I161" s="286">
        <f t="shared" si="66"/>
        <v>0</v>
      </c>
      <c r="J161" s="363">
        <f t="shared" si="58"/>
        <v>0</v>
      </c>
    </row>
    <row r="162" spans="1:10" ht="23.25" x14ac:dyDescent="0.25">
      <c r="A162" s="177" t="s">
        <v>16</v>
      </c>
      <c r="B162" s="90">
        <v>926</v>
      </c>
      <c r="C162" s="173" t="s">
        <v>66</v>
      </c>
      <c r="D162" s="175" t="s">
        <v>22</v>
      </c>
      <c r="E162" s="218" t="s">
        <v>359</v>
      </c>
      <c r="F162" s="173" t="s">
        <v>17</v>
      </c>
      <c r="G162" s="287">
        <f t="shared" si="66"/>
        <v>1562500</v>
      </c>
      <c r="H162" s="287">
        <f t="shared" si="66"/>
        <v>1562500</v>
      </c>
      <c r="I162" s="287">
        <f t="shared" si="66"/>
        <v>0</v>
      </c>
      <c r="J162" s="364">
        <f t="shared" si="58"/>
        <v>0</v>
      </c>
    </row>
    <row r="163" spans="1:10" x14ac:dyDescent="0.25">
      <c r="A163" s="178" t="s">
        <v>178</v>
      </c>
      <c r="B163" s="90">
        <v>926</v>
      </c>
      <c r="C163" s="173" t="s">
        <v>66</v>
      </c>
      <c r="D163" s="175" t="s">
        <v>22</v>
      </c>
      <c r="E163" s="218" t="s">
        <v>359</v>
      </c>
      <c r="F163" s="173" t="s">
        <v>177</v>
      </c>
      <c r="G163" s="264">
        <v>1562500</v>
      </c>
      <c r="H163" s="264">
        <v>1562500</v>
      </c>
      <c r="I163" s="264">
        <v>0</v>
      </c>
      <c r="J163" s="364">
        <f t="shared" si="58"/>
        <v>0</v>
      </c>
    </row>
    <row r="164" spans="1:10" x14ac:dyDescent="0.25">
      <c r="A164" s="215" t="s">
        <v>371</v>
      </c>
      <c r="B164" s="116">
        <v>926</v>
      </c>
      <c r="C164" s="201" t="s">
        <v>66</v>
      </c>
      <c r="D164" s="205" t="s">
        <v>22</v>
      </c>
      <c r="E164" s="202" t="s">
        <v>351</v>
      </c>
      <c r="F164" s="205" t="s">
        <v>8</v>
      </c>
      <c r="G164" s="286">
        <f t="shared" si="66"/>
        <v>180933</v>
      </c>
      <c r="H164" s="286">
        <f t="shared" si="66"/>
        <v>180933</v>
      </c>
      <c r="I164" s="286">
        <f t="shared" si="66"/>
        <v>180933</v>
      </c>
      <c r="J164" s="363">
        <f t="shared" si="58"/>
        <v>100</v>
      </c>
    </row>
    <row r="165" spans="1:10" ht="23.25" x14ac:dyDescent="0.25">
      <c r="A165" s="177" t="s">
        <v>16</v>
      </c>
      <c r="B165" s="90">
        <v>926</v>
      </c>
      <c r="C165" s="173" t="s">
        <v>66</v>
      </c>
      <c r="D165" s="175" t="s">
        <v>22</v>
      </c>
      <c r="E165" s="218" t="s">
        <v>351</v>
      </c>
      <c r="F165" s="173" t="s">
        <v>17</v>
      </c>
      <c r="G165" s="287">
        <f t="shared" si="66"/>
        <v>180933</v>
      </c>
      <c r="H165" s="287">
        <f t="shared" si="66"/>
        <v>180933</v>
      </c>
      <c r="I165" s="287">
        <f t="shared" si="66"/>
        <v>180933</v>
      </c>
      <c r="J165" s="364">
        <f t="shared" si="58"/>
        <v>100</v>
      </c>
    </row>
    <row r="166" spans="1:10" x14ac:dyDescent="0.25">
      <c r="A166" s="178" t="s">
        <v>178</v>
      </c>
      <c r="B166" s="90">
        <v>926</v>
      </c>
      <c r="C166" s="173" t="s">
        <v>66</v>
      </c>
      <c r="D166" s="175" t="s">
        <v>22</v>
      </c>
      <c r="E166" s="218" t="s">
        <v>351</v>
      </c>
      <c r="F166" s="173" t="s">
        <v>177</v>
      </c>
      <c r="G166" s="264">
        <v>180933</v>
      </c>
      <c r="H166" s="264">
        <v>180933</v>
      </c>
      <c r="I166" s="264">
        <v>180933</v>
      </c>
      <c r="J166" s="364">
        <f t="shared" si="58"/>
        <v>100</v>
      </c>
    </row>
    <row r="167" spans="1:10" ht="48.75" x14ac:dyDescent="0.25">
      <c r="A167" s="215" t="s">
        <v>392</v>
      </c>
      <c r="B167" s="116">
        <v>926</v>
      </c>
      <c r="C167" s="201" t="s">
        <v>66</v>
      </c>
      <c r="D167" s="205" t="s">
        <v>22</v>
      </c>
      <c r="E167" s="202" t="s">
        <v>352</v>
      </c>
      <c r="F167" s="205" t="s">
        <v>8</v>
      </c>
      <c r="G167" s="286">
        <f t="shared" si="66"/>
        <v>0</v>
      </c>
      <c r="H167" s="286">
        <f t="shared" si="66"/>
        <v>0</v>
      </c>
      <c r="I167" s="286">
        <f t="shared" si="66"/>
        <v>0</v>
      </c>
      <c r="J167" s="363">
        <v>0</v>
      </c>
    </row>
    <row r="168" spans="1:10" ht="23.25" x14ac:dyDescent="0.25">
      <c r="A168" s="177" t="s">
        <v>16</v>
      </c>
      <c r="B168" s="90">
        <v>926</v>
      </c>
      <c r="C168" s="173" t="s">
        <v>66</v>
      </c>
      <c r="D168" s="175" t="s">
        <v>22</v>
      </c>
      <c r="E168" s="218" t="s">
        <v>352</v>
      </c>
      <c r="F168" s="173" t="s">
        <v>17</v>
      </c>
      <c r="G168" s="287">
        <f t="shared" si="66"/>
        <v>0</v>
      </c>
      <c r="H168" s="287">
        <f t="shared" si="66"/>
        <v>0</v>
      </c>
      <c r="I168" s="287">
        <f t="shared" si="66"/>
        <v>0</v>
      </c>
      <c r="J168" s="364">
        <v>0</v>
      </c>
    </row>
    <row r="169" spans="1:10" x14ac:dyDescent="0.25">
      <c r="A169" s="178" t="s">
        <v>178</v>
      </c>
      <c r="B169" s="90">
        <v>926</v>
      </c>
      <c r="C169" s="173" t="s">
        <v>66</v>
      </c>
      <c r="D169" s="175" t="s">
        <v>22</v>
      </c>
      <c r="E169" s="218" t="s">
        <v>352</v>
      </c>
      <c r="F169" s="173" t="s">
        <v>177</v>
      </c>
      <c r="G169" s="264">
        <v>0</v>
      </c>
      <c r="H169" s="264">
        <v>0</v>
      </c>
      <c r="I169" s="264">
        <v>0</v>
      </c>
      <c r="J169" s="364">
        <v>0</v>
      </c>
    </row>
    <row r="170" spans="1:10" x14ac:dyDescent="0.25">
      <c r="A170" s="172" t="s">
        <v>196</v>
      </c>
      <c r="B170" s="81">
        <v>926</v>
      </c>
      <c r="C170" s="265" t="s">
        <v>66</v>
      </c>
      <c r="D170" s="267" t="s">
        <v>26</v>
      </c>
      <c r="E170" s="266" t="s">
        <v>137</v>
      </c>
      <c r="F170" s="267" t="s">
        <v>8</v>
      </c>
      <c r="G170" s="304">
        <f>SUM(G171+G174)</f>
        <v>3981703</v>
      </c>
      <c r="H170" s="304">
        <f>SUM(H171+H174)</f>
        <v>3981703</v>
      </c>
      <c r="I170" s="304">
        <f t="shared" ref="I170" si="67">SUM(I171+I174)</f>
        <v>1804340</v>
      </c>
      <c r="J170" s="363">
        <f t="shared" si="58"/>
        <v>45.315785732888664</v>
      </c>
    </row>
    <row r="171" spans="1:10" x14ac:dyDescent="0.25">
      <c r="A171" s="184" t="s">
        <v>76</v>
      </c>
      <c r="B171" s="116">
        <v>926</v>
      </c>
      <c r="C171" s="201" t="s">
        <v>66</v>
      </c>
      <c r="D171" s="205" t="s">
        <v>26</v>
      </c>
      <c r="E171" s="202" t="s">
        <v>263</v>
      </c>
      <c r="F171" s="205" t="s">
        <v>8</v>
      </c>
      <c r="G171" s="304">
        <f>SUM(G172)</f>
        <v>2551703</v>
      </c>
      <c r="H171" s="304">
        <f>SUM(H172)</f>
        <v>2551703</v>
      </c>
      <c r="I171" s="304">
        <f t="shared" ref="I171" si="68">SUM(I172)</f>
        <v>1206840</v>
      </c>
      <c r="J171" s="363">
        <f t="shared" si="58"/>
        <v>47.295472866552259</v>
      </c>
    </row>
    <row r="172" spans="1:10" ht="23.25" x14ac:dyDescent="0.25">
      <c r="A172" s="177" t="s">
        <v>16</v>
      </c>
      <c r="B172" s="90">
        <v>926</v>
      </c>
      <c r="C172" s="173" t="s">
        <v>66</v>
      </c>
      <c r="D172" s="175" t="s">
        <v>26</v>
      </c>
      <c r="E172" s="218" t="s">
        <v>263</v>
      </c>
      <c r="F172" s="173" t="s">
        <v>17</v>
      </c>
      <c r="G172" s="264">
        <f t="shared" ref="G172:I172" si="69">SUM(G173)</f>
        <v>2551703</v>
      </c>
      <c r="H172" s="264">
        <f t="shared" si="69"/>
        <v>2551703</v>
      </c>
      <c r="I172" s="264">
        <f t="shared" si="69"/>
        <v>1206840</v>
      </c>
      <c r="J172" s="364">
        <f t="shared" si="58"/>
        <v>47.295472866552259</v>
      </c>
    </row>
    <row r="173" spans="1:10" x14ac:dyDescent="0.25">
      <c r="A173" s="178" t="s">
        <v>178</v>
      </c>
      <c r="B173" s="90">
        <v>926</v>
      </c>
      <c r="C173" s="173" t="s">
        <v>66</v>
      </c>
      <c r="D173" s="220" t="s">
        <v>26</v>
      </c>
      <c r="E173" s="218" t="s">
        <v>263</v>
      </c>
      <c r="F173" s="173" t="s">
        <v>177</v>
      </c>
      <c r="G173" s="264">
        <v>2551703</v>
      </c>
      <c r="H173" s="264">
        <v>2551703</v>
      </c>
      <c r="I173" s="264">
        <v>1206840</v>
      </c>
      <c r="J173" s="364">
        <f t="shared" si="58"/>
        <v>47.295472866552259</v>
      </c>
    </row>
    <row r="174" spans="1:10" ht="72.599999999999994" customHeight="1" x14ac:dyDescent="0.25">
      <c r="A174" s="184" t="s">
        <v>264</v>
      </c>
      <c r="B174" s="116">
        <v>926</v>
      </c>
      <c r="C174" s="201" t="s">
        <v>66</v>
      </c>
      <c r="D174" s="205" t="s">
        <v>26</v>
      </c>
      <c r="E174" s="202" t="s">
        <v>265</v>
      </c>
      <c r="F174" s="205" t="s">
        <v>8</v>
      </c>
      <c r="G174" s="304">
        <f t="shared" ref="G174:I175" si="70">SUM(G175)</f>
        <v>1430000</v>
      </c>
      <c r="H174" s="304">
        <f t="shared" si="70"/>
        <v>1430000</v>
      </c>
      <c r="I174" s="304">
        <f t="shared" si="70"/>
        <v>597500</v>
      </c>
      <c r="J174" s="363">
        <f t="shared" si="58"/>
        <v>41.78321678321678</v>
      </c>
    </row>
    <row r="175" spans="1:10" ht="23.25" x14ac:dyDescent="0.25">
      <c r="A175" s="177" t="s">
        <v>16</v>
      </c>
      <c r="B175" s="90">
        <v>926</v>
      </c>
      <c r="C175" s="173" t="s">
        <v>66</v>
      </c>
      <c r="D175" s="175" t="s">
        <v>26</v>
      </c>
      <c r="E175" s="218" t="s">
        <v>265</v>
      </c>
      <c r="F175" s="173" t="s">
        <v>17</v>
      </c>
      <c r="G175" s="264">
        <f t="shared" si="70"/>
        <v>1430000</v>
      </c>
      <c r="H175" s="264">
        <f t="shared" si="70"/>
        <v>1430000</v>
      </c>
      <c r="I175" s="264">
        <f t="shared" si="70"/>
        <v>597500</v>
      </c>
      <c r="J175" s="364">
        <f t="shared" si="58"/>
        <v>41.78321678321678</v>
      </c>
    </row>
    <row r="176" spans="1:10" x14ac:dyDescent="0.25">
      <c r="A176" s="178" t="s">
        <v>178</v>
      </c>
      <c r="B176" s="90">
        <v>926</v>
      </c>
      <c r="C176" s="173" t="s">
        <v>66</v>
      </c>
      <c r="D176" s="220" t="s">
        <v>26</v>
      </c>
      <c r="E176" s="218" t="s">
        <v>265</v>
      </c>
      <c r="F176" s="173" t="s">
        <v>177</v>
      </c>
      <c r="G176" s="264">
        <v>1430000</v>
      </c>
      <c r="H176" s="264">
        <v>1430000</v>
      </c>
      <c r="I176" s="264">
        <v>597500</v>
      </c>
      <c r="J176" s="364">
        <f t="shared" si="58"/>
        <v>41.78321678321678</v>
      </c>
    </row>
    <row r="177" spans="1:10" ht="26.25" x14ac:dyDescent="0.25">
      <c r="A177" s="41" t="s">
        <v>211</v>
      </c>
      <c r="B177" s="271" t="s">
        <v>73</v>
      </c>
      <c r="C177" s="271" t="s">
        <v>66</v>
      </c>
      <c r="D177" s="271" t="s">
        <v>44</v>
      </c>
      <c r="E177" s="271" t="s">
        <v>137</v>
      </c>
      <c r="F177" s="271" t="s">
        <v>8</v>
      </c>
      <c r="G177" s="248">
        <f>SUM(G188+G178+G193+G185)</f>
        <v>10106130</v>
      </c>
      <c r="H177" s="248">
        <f>SUM(H188+H178+H193+H185)</f>
        <v>10106130</v>
      </c>
      <c r="I177" s="248">
        <f t="shared" ref="I177" si="71">SUM(I188+I178+I193+I185)</f>
        <v>4414419.53</v>
      </c>
      <c r="J177" s="363">
        <f t="shared" si="58"/>
        <v>43.680612954711648</v>
      </c>
    </row>
    <row r="178" spans="1:10" ht="39" x14ac:dyDescent="0.25">
      <c r="A178" s="184" t="s">
        <v>244</v>
      </c>
      <c r="B178" s="206" t="s">
        <v>73</v>
      </c>
      <c r="C178" s="201" t="s">
        <v>66</v>
      </c>
      <c r="D178" s="206" t="s">
        <v>44</v>
      </c>
      <c r="E178" s="202" t="s">
        <v>266</v>
      </c>
      <c r="F178" s="205" t="s">
        <v>8</v>
      </c>
      <c r="G178" s="304">
        <f>SUM(G179+G181+G183)</f>
        <v>8636640</v>
      </c>
      <c r="H178" s="304">
        <f>SUM(H179+H181+H183)</f>
        <v>8636640</v>
      </c>
      <c r="I178" s="304">
        <f t="shared" ref="I178" si="72">SUM(I179+I181+I183)</f>
        <v>3833822.99</v>
      </c>
      <c r="J178" s="363">
        <f t="shared" si="58"/>
        <v>44.390214134200342</v>
      </c>
    </row>
    <row r="179" spans="1:10" ht="43.5" x14ac:dyDescent="0.25">
      <c r="A179" s="186" t="s">
        <v>33</v>
      </c>
      <c r="B179" s="180" t="s">
        <v>73</v>
      </c>
      <c r="C179" s="173" t="s">
        <v>66</v>
      </c>
      <c r="D179" s="207" t="s">
        <v>44</v>
      </c>
      <c r="E179" s="218" t="s">
        <v>266</v>
      </c>
      <c r="F179" s="173" t="s">
        <v>34</v>
      </c>
      <c r="G179" s="264">
        <f>SUM(G180)</f>
        <v>8466345</v>
      </c>
      <c r="H179" s="264">
        <f>SUM(H180)</f>
        <v>8466345</v>
      </c>
      <c r="I179" s="264">
        <f t="shared" ref="I179" si="73">SUM(I180)</f>
        <v>3810922.22</v>
      </c>
      <c r="J179" s="364">
        <f t="shared" si="58"/>
        <v>45.01260248666928</v>
      </c>
    </row>
    <row r="180" spans="1:10" x14ac:dyDescent="0.25">
      <c r="A180" s="177" t="s">
        <v>37</v>
      </c>
      <c r="B180" s="180" t="s">
        <v>73</v>
      </c>
      <c r="C180" s="173" t="s">
        <v>66</v>
      </c>
      <c r="D180" s="207" t="s">
        <v>44</v>
      </c>
      <c r="E180" s="218" t="s">
        <v>266</v>
      </c>
      <c r="F180" s="173" t="s">
        <v>38</v>
      </c>
      <c r="G180" s="264">
        <v>8466345</v>
      </c>
      <c r="H180" s="264">
        <v>8466345</v>
      </c>
      <c r="I180" s="264">
        <v>3810922.22</v>
      </c>
      <c r="J180" s="364">
        <f t="shared" si="58"/>
        <v>45.01260248666928</v>
      </c>
    </row>
    <row r="181" spans="1:10" x14ac:dyDescent="0.25">
      <c r="A181" s="186" t="s">
        <v>12</v>
      </c>
      <c r="B181" s="180" t="s">
        <v>73</v>
      </c>
      <c r="C181" s="173" t="s">
        <v>66</v>
      </c>
      <c r="D181" s="207" t="s">
        <v>44</v>
      </c>
      <c r="E181" s="218" t="s">
        <v>266</v>
      </c>
      <c r="F181" s="173" t="s">
        <v>13</v>
      </c>
      <c r="G181" s="333">
        <f>SUM(G182)</f>
        <v>158795</v>
      </c>
      <c r="H181" s="333">
        <f>SUM(H182)</f>
        <v>158795</v>
      </c>
      <c r="I181" s="333">
        <f t="shared" ref="I181" si="74">SUM(I182)</f>
        <v>21973.48</v>
      </c>
      <c r="J181" s="364">
        <f t="shared" si="58"/>
        <v>13.837639724172677</v>
      </c>
    </row>
    <row r="182" spans="1:10" ht="33.75" x14ac:dyDescent="0.25">
      <c r="A182" s="298" t="s">
        <v>182</v>
      </c>
      <c r="B182" s="180" t="s">
        <v>73</v>
      </c>
      <c r="C182" s="173" t="s">
        <v>66</v>
      </c>
      <c r="D182" s="207" t="s">
        <v>44</v>
      </c>
      <c r="E182" s="218" t="s">
        <v>266</v>
      </c>
      <c r="F182" s="173" t="s">
        <v>15</v>
      </c>
      <c r="G182" s="264">
        <v>158795</v>
      </c>
      <c r="H182" s="264">
        <v>158795</v>
      </c>
      <c r="I182" s="264">
        <v>21973.48</v>
      </c>
      <c r="J182" s="364">
        <f t="shared" si="58"/>
        <v>13.837639724172677</v>
      </c>
    </row>
    <row r="183" spans="1:10" x14ac:dyDescent="0.25">
      <c r="A183" s="186" t="s">
        <v>39</v>
      </c>
      <c r="B183" s="180" t="s">
        <v>73</v>
      </c>
      <c r="C183" s="173" t="s">
        <v>66</v>
      </c>
      <c r="D183" s="207" t="s">
        <v>44</v>
      </c>
      <c r="E183" s="218" t="s">
        <v>266</v>
      </c>
      <c r="F183" s="173" t="s">
        <v>40</v>
      </c>
      <c r="G183" s="264">
        <f>SUM(G184)</f>
        <v>11500</v>
      </c>
      <c r="H183" s="264">
        <f>SUM(H184)</f>
        <v>11500</v>
      </c>
      <c r="I183" s="264">
        <f t="shared" ref="I183" si="75">SUM(I184)</f>
        <v>927.29</v>
      </c>
      <c r="J183" s="364">
        <f t="shared" si="58"/>
        <v>8.0633913043478262</v>
      </c>
    </row>
    <row r="184" spans="1:10" x14ac:dyDescent="0.25">
      <c r="A184" s="177" t="s">
        <v>168</v>
      </c>
      <c r="B184" s="180" t="s">
        <v>73</v>
      </c>
      <c r="C184" s="173" t="s">
        <v>66</v>
      </c>
      <c r="D184" s="207" t="s">
        <v>44</v>
      </c>
      <c r="E184" s="218" t="s">
        <v>266</v>
      </c>
      <c r="F184" s="173" t="s">
        <v>167</v>
      </c>
      <c r="G184" s="287">
        <v>11500</v>
      </c>
      <c r="H184" s="287">
        <v>11500</v>
      </c>
      <c r="I184" s="287">
        <v>927.29</v>
      </c>
      <c r="J184" s="364">
        <f t="shared" si="58"/>
        <v>8.0633913043478262</v>
      </c>
    </row>
    <row r="185" spans="1:10" ht="90" x14ac:dyDescent="0.25">
      <c r="A185" s="184" t="s">
        <v>68</v>
      </c>
      <c r="B185" s="180" t="s">
        <v>73</v>
      </c>
      <c r="C185" s="173" t="s">
        <v>66</v>
      </c>
      <c r="D185" s="207" t="s">
        <v>44</v>
      </c>
      <c r="E185" s="218" t="s">
        <v>145</v>
      </c>
      <c r="F185" s="207" t="s">
        <v>8</v>
      </c>
      <c r="G185" s="288">
        <f t="shared" ref="G185:I186" si="76">SUM(G186)</f>
        <v>6360</v>
      </c>
      <c r="H185" s="288">
        <f t="shared" si="76"/>
        <v>6360</v>
      </c>
      <c r="I185" s="288">
        <f t="shared" si="76"/>
        <v>3180</v>
      </c>
      <c r="J185" s="364">
        <f t="shared" si="58"/>
        <v>50</v>
      </c>
    </row>
    <row r="186" spans="1:10" x14ac:dyDescent="0.25">
      <c r="A186" s="177" t="s">
        <v>53</v>
      </c>
      <c r="B186" s="180" t="s">
        <v>73</v>
      </c>
      <c r="C186" s="173" t="s">
        <v>66</v>
      </c>
      <c r="D186" s="207" t="s">
        <v>44</v>
      </c>
      <c r="E186" s="218" t="s">
        <v>145</v>
      </c>
      <c r="F186" s="180" t="s">
        <v>54</v>
      </c>
      <c r="G186" s="288">
        <f t="shared" si="76"/>
        <v>6360</v>
      </c>
      <c r="H186" s="288">
        <f t="shared" si="76"/>
        <v>6360</v>
      </c>
      <c r="I186" s="288">
        <f t="shared" si="76"/>
        <v>3180</v>
      </c>
      <c r="J186" s="364">
        <f t="shared" si="58"/>
        <v>50</v>
      </c>
    </row>
    <row r="187" spans="1:10" x14ac:dyDescent="0.25">
      <c r="A187" s="177" t="s">
        <v>171</v>
      </c>
      <c r="B187" s="180" t="s">
        <v>73</v>
      </c>
      <c r="C187" s="173" t="s">
        <v>66</v>
      </c>
      <c r="D187" s="207" t="s">
        <v>44</v>
      </c>
      <c r="E187" s="218" t="s">
        <v>145</v>
      </c>
      <c r="F187" s="180" t="s">
        <v>170</v>
      </c>
      <c r="G187" s="288">
        <v>6360</v>
      </c>
      <c r="H187" s="288">
        <v>6360</v>
      </c>
      <c r="I187" s="288">
        <v>3180</v>
      </c>
      <c r="J187" s="364">
        <f t="shared" si="58"/>
        <v>50</v>
      </c>
    </row>
    <row r="188" spans="1:10" ht="24.75" x14ac:dyDescent="0.25">
      <c r="A188" s="42" t="s">
        <v>32</v>
      </c>
      <c r="B188" s="206" t="s">
        <v>73</v>
      </c>
      <c r="C188" s="206" t="s">
        <v>66</v>
      </c>
      <c r="D188" s="206" t="s">
        <v>44</v>
      </c>
      <c r="E188" s="202" t="s">
        <v>267</v>
      </c>
      <c r="F188" s="206" t="s">
        <v>8</v>
      </c>
      <c r="G188" s="248">
        <f>SUM(G189+G191)</f>
        <v>1363130</v>
      </c>
      <c r="H188" s="248">
        <f>SUM(H189+H191)</f>
        <v>1363130</v>
      </c>
      <c r="I188" s="248">
        <f t="shared" ref="I188" si="77">SUM(I189+I191)</f>
        <v>577416.54</v>
      </c>
      <c r="J188" s="363">
        <f t="shared" si="58"/>
        <v>42.359609134858744</v>
      </c>
    </row>
    <row r="189" spans="1:10" ht="43.5" x14ac:dyDescent="0.25">
      <c r="A189" s="40" t="s">
        <v>33</v>
      </c>
      <c r="B189" s="180" t="s">
        <v>73</v>
      </c>
      <c r="C189" s="180" t="s">
        <v>66</v>
      </c>
      <c r="D189" s="180" t="s">
        <v>44</v>
      </c>
      <c r="E189" s="181" t="s">
        <v>267</v>
      </c>
      <c r="F189" s="180" t="s">
        <v>34</v>
      </c>
      <c r="G189" s="264">
        <f>SUM(G190)</f>
        <v>1135987</v>
      </c>
      <c r="H189" s="264">
        <f>SUM(H190)</f>
        <v>1135987</v>
      </c>
      <c r="I189" s="264">
        <f t="shared" ref="I189" si="78">SUM(I190)</f>
        <v>491638.19</v>
      </c>
      <c r="J189" s="364">
        <f t="shared" si="58"/>
        <v>43.278504947679856</v>
      </c>
    </row>
    <row r="190" spans="1:10" x14ac:dyDescent="0.25">
      <c r="A190" s="37" t="s">
        <v>35</v>
      </c>
      <c r="B190" s="180" t="s">
        <v>73</v>
      </c>
      <c r="C190" s="180" t="s">
        <v>66</v>
      </c>
      <c r="D190" s="180" t="s">
        <v>44</v>
      </c>
      <c r="E190" s="181" t="s">
        <v>267</v>
      </c>
      <c r="F190" s="180" t="s">
        <v>36</v>
      </c>
      <c r="G190" s="264">
        <v>1135987</v>
      </c>
      <c r="H190" s="264">
        <v>1135987</v>
      </c>
      <c r="I190" s="264">
        <v>491638.19</v>
      </c>
      <c r="J190" s="364">
        <f t="shared" si="58"/>
        <v>43.278504947679856</v>
      </c>
    </row>
    <row r="191" spans="1:10" x14ac:dyDescent="0.25">
      <c r="A191" s="40" t="s">
        <v>12</v>
      </c>
      <c r="B191" s="180" t="s">
        <v>73</v>
      </c>
      <c r="C191" s="180" t="s">
        <v>66</v>
      </c>
      <c r="D191" s="180" t="s">
        <v>44</v>
      </c>
      <c r="E191" s="181" t="s">
        <v>267</v>
      </c>
      <c r="F191" s="180" t="s">
        <v>13</v>
      </c>
      <c r="G191" s="264">
        <f>SUM(G192)</f>
        <v>227143</v>
      </c>
      <c r="H191" s="264">
        <f>SUM(H192)</f>
        <v>227143</v>
      </c>
      <c r="I191" s="264">
        <f t="shared" ref="I191" si="79">SUM(I192)</f>
        <v>85778.35</v>
      </c>
      <c r="J191" s="364">
        <f t="shared" si="58"/>
        <v>37.764029708157423</v>
      </c>
    </row>
    <row r="192" spans="1:10" ht="33.75" x14ac:dyDescent="0.25">
      <c r="A192" s="298" t="s">
        <v>182</v>
      </c>
      <c r="B192" s="180" t="s">
        <v>73</v>
      </c>
      <c r="C192" s="180" t="s">
        <v>66</v>
      </c>
      <c r="D192" s="180" t="s">
        <v>44</v>
      </c>
      <c r="E192" s="181" t="s">
        <v>267</v>
      </c>
      <c r="F192" s="180" t="s">
        <v>15</v>
      </c>
      <c r="G192" s="264">
        <v>227143</v>
      </c>
      <c r="H192" s="264">
        <v>227143</v>
      </c>
      <c r="I192" s="264">
        <v>85778.35</v>
      </c>
      <c r="J192" s="364">
        <f t="shared" si="58"/>
        <v>37.764029708157423</v>
      </c>
    </row>
    <row r="193" spans="1:10" x14ac:dyDescent="0.25">
      <c r="A193" s="215" t="s">
        <v>268</v>
      </c>
      <c r="B193" s="116">
        <v>926</v>
      </c>
      <c r="C193" s="201" t="s">
        <v>66</v>
      </c>
      <c r="D193" s="202" t="s">
        <v>44</v>
      </c>
      <c r="E193" s="202" t="s">
        <v>269</v>
      </c>
      <c r="F193" s="205" t="s">
        <v>8</v>
      </c>
      <c r="G193" s="286">
        <f>SUM(G194)</f>
        <v>100000</v>
      </c>
      <c r="H193" s="286">
        <f>SUM(H194)</f>
        <v>100000</v>
      </c>
      <c r="I193" s="286">
        <f t="shared" ref="I193" si="80">SUM(I194)</f>
        <v>0</v>
      </c>
      <c r="J193" s="363">
        <f t="shared" si="58"/>
        <v>0</v>
      </c>
    </row>
    <row r="194" spans="1:10" x14ac:dyDescent="0.25">
      <c r="A194" s="186" t="s">
        <v>12</v>
      </c>
      <c r="B194" s="90">
        <v>926</v>
      </c>
      <c r="C194" s="173" t="s">
        <v>66</v>
      </c>
      <c r="D194" s="181" t="s">
        <v>44</v>
      </c>
      <c r="E194" s="218" t="s">
        <v>269</v>
      </c>
      <c r="F194" s="173" t="s">
        <v>13</v>
      </c>
      <c r="G194" s="264">
        <f>SUM(G195:G195)</f>
        <v>100000</v>
      </c>
      <c r="H194" s="264">
        <f>SUM(H195:H195)</f>
        <v>100000</v>
      </c>
      <c r="I194" s="264">
        <f t="shared" ref="I194" si="81">SUM(I195:I195)</f>
        <v>0</v>
      </c>
      <c r="J194" s="364">
        <f t="shared" si="58"/>
        <v>0</v>
      </c>
    </row>
    <row r="195" spans="1:10" ht="23.25" x14ac:dyDescent="0.25">
      <c r="A195" s="177" t="s">
        <v>188</v>
      </c>
      <c r="B195" s="90">
        <v>926</v>
      </c>
      <c r="C195" s="173" t="s">
        <v>66</v>
      </c>
      <c r="D195" s="181" t="s">
        <v>44</v>
      </c>
      <c r="E195" s="218" t="s">
        <v>269</v>
      </c>
      <c r="F195" s="173" t="s">
        <v>15</v>
      </c>
      <c r="G195" s="264">
        <v>100000</v>
      </c>
      <c r="H195" s="264">
        <v>100000</v>
      </c>
      <c r="I195" s="264">
        <v>0</v>
      </c>
      <c r="J195" s="364">
        <f t="shared" si="58"/>
        <v>0</v>
      </c>
    </row>
    <row r="196" spans="1:10" ht="23.45" customHeight="1" x14ac:dyDescent="0.25">
      <c r="A196" s="63" t="s">
        <v>77</v>
      </c>
      <c r="B196" s="116">
        <v>927</v>
      </c>
      <c r="C196" s="201" t="s">
        <v>7</v>
      </c>
      <c r="D196" s="204" t="s">
        <v>7</v>
      </c>
      <c r="E196" s="204" t="s">
        <v>137</v>
      </c>
      <c r="F196" s="204" t="s">
        <v>8</v>
      </c>
      <c r="G196" s="286">
        <f>SUM(G197+G247+G256+G292+G330+G360+G402+G242)</f>
        <v>129848951.66</v>
      </c>
      <c r="H196" s="286">
        <f>SUM(H197+H247+H256+H292+H330+H360+H402+H242)</f>
        <v>129848951.66</v>
      </c>
      <c r="I196" s="286">
        <f>SUM(I197+I247+I256+I292+I330+I360+I402+I242)</f>
        <v>35547714.960000001</v>
      </c>
      <c r="J196" s="363">
        <f t="shared" si="58"/>
        <v>27.376204817640037</v>
      </c>
    </row>
    <row r="197" spans="1:10" ht="15.75" x14ac:dyDescent="0.25">
      <c r="A197" s="59" t="s">
        <v>48</v>
      </c>
      <c r="B197" s="116">
        <v>927</v>
      </c>
      <c r="C197" s="201" t="s">
        <v>22</v>
      </c>
      <c r="D197" s="204" t="s">
        <v>7</v>
      </c>
      <c r="E197" s="204" t="s">
        <v>137</v>
      </c>
      <c r="F197" s="204" t="s">
        <v>8</v>
      </c>
      <c r="G197" s="286">
        <f>SUM(G198+G213+G219+G209)</f>
        <v>28758272.59</v>
      </c>
      <c r="H197" s="286">
        <f>SUM(H198+H213+H219+H209)</f>
        <v>28758272.59</v>
      </c>
      <c r="I197" s="286">
        <f>SUM(I198+I213+I219+I209)</f>
        <v>12589412.84</v>
      </c>
      <c r="J197" s="363">
        <f t="shared" si="58"/>
        <v>43.776665655424893</v>
      </c>
    </row>
    <row r="198" spans="1:10" ht="51.75" x14ac:dyDescent="0.25">
      <c r="A198" s="46" t="s">
        <v>222</v>
      </c>
      <c r="B198" s="81">
        <v>927</v>
      </c>
      <c r="C198" s="265" t="s">
        <v>22</v>
      </c>
      <c r="D198" s="266" t="s">
        <v>44</v>
      </c>
      <c r="E198" s="266" t="s">
        <v>137</v>
      </c>
      <c r="F198" s="267" t="s">
        <v>8</v>
      </c>
      <c r="G198" s="286">
        <f>SUM(G199+G202)</f>
        <v>23944058.940000001</v>
      </c>
      <c r="H198" s="286">
        <f>SUM(H199+H202)</f>
        <v>23944058.940000001</v>
      </c>
      <c r="I198" s="286">
        <f t="shared" ref="I198" si="82">SUM(I199+I202)</f>
        <v>10579561.42</v>
      </c>
      <c r="J198" s="363">
        <f t="shared" si="58"/>
        <v>44.184494560887508</v>
      </c>
    </row>
    <row r="199" spans="1:10" ht="39" x14ac:dyDescent="0.25">
      <c r="A199" s="53" t="s">
        <v>271</v>
      </c>
      <c r="B199" s="81">
        <v>927</v>
      </c>
      <c r="C199" s="265" t="s">
        <v>22</v>
      </c>
      <c r="D199" s="266" t="s">
        <v>44</v>
      </c>
      <c r="E199" s="266" t="s">
        <v>272</v>
      </c>
      <c r="F199" s="265" t="s">
        <v>8</v>
      </c>
      <c r="G199" s="286">
        <f t="shared" ref="G199:I200" si="83">SUM(G200)</f>
        <v>1244050</v>
      </c>
      <c r="H199" s="286">
        <f t="shared" si="83"/>
        <v>1244050</v>
      </c>
      <c r="I199" s="286">
        <f t="shared" si="83"/>
        <v>733422.4</v>
      </c>
      <c r="J199" s="363">
        <f t="shared" si="58"/>
        <v>58.954415015473657</v>
      </c>
    </row>
    <row r="200" spans="1:10" ht="43.5" x14ac:dyDescent="0.25">
      <c r="A200" s="51" t="s">
        <v>33</v>
      </c>
      <c r="B200" s="90">
        <v>927</v>
      </c>
      <c r="C200" s="173" t="s">
        <v>22</v>
      </c>
      <c r="D200" s="174" t="s">
        <v>44</v>
      </c>
      <c r="E200" s="216" t="s">
        <v>272</v>
      </c>
      <c r="F200" s="173" t="s">
        <v>34</v>
      </c>
      <c r="G200" s="264">
        <f t="shared" si="83"/>
        <v>1244050</v>
      </c>
      <c r="H200" s="264">
        <f t="shared" si="83"/>
        <v>1244050</v>
      </c>
      <c r="I200" s="264">
        <f t="shared" si="83"/>
        <v>733422.4</v>
      </c>
      <c r="J200" s="364">
        <f t="shared" si="58"/>
        <v>58.954415015473657</v>
      </c>
    </row>
    <row r="201" spans="1:10" x14ac:dyDescent="0.25">
      <c r="A201" s="48" t="s">
        <v>35</v>
      </c>
      <c r="B201" s="90">
        <v>927</v>
      </c>
      <c r="C201" s="173" t="s">
        <v>22</v>
      </c>
      <c r="D201" s="174" t="s">
        <v>44</v>
      </c>
      <c r="E201" s="216" t="s">
        <v>272</v>
      </c>
      <c r="F201" s="173" t="s">
        <v>36</v>
      </c>
      <c r="G201" s="264">
        <v>1244050</v>
      </c>
      <c r="H201" s="264">
        <v>1244050</v>
      </c>
      <c r="I201" s="264">
        <v>733422.4</v>
      </c>
      <c r="J201" s="364">
        <f t="shared" si="58"/>
        <v>58.954415015473657</v>
      </c>
    </row>
    <row r="202" spans="1:10" ht="26.25" x14ac:dyDescent="0.25">
      <c r="A202" s="53" t="s">
        <v>32</v>
      </c>
      <c r="B202" s="81">
        <v>927</v>
      </c>
      <c r="C202" s="265" t="s">
        <v>22</v>
      </c>
      <c r="D202" s="266" t="s">
        <v>44</v>
      </c>
      <c r="E202" s="266" t="s">
        <v>273</v>
      </c>
      <c r="F202" s="267" t="s">
        <v>8</v>
      </c>
      <c r="G202" s="286">
        <f>SUM(G203+G205+G207)</f>
        <v>22700008.940000001</v>
      </c>
      <c r="H202" s="286">
        <f>SUM(H203+H205+H207)</f>
        <v>22700008.940000001</v>
      </c>
      <c r="I202" s="286">
        <f t="shared" ref="I202" si="84">SUM(I203+I205+I207)</f>
        <v>9846139.0199999996</v>
      </c>
      <c r="J202" s="363">
        <f t="shared" si="58"/>
        <v>43.375044679607946</v>
      </c>
    </row>
    <row r="203" spans="1:10" ht="43.5" x14ac:dyDescent="0.25">
      <c r="A203" s="51" t="s">
        <v>33</v>
      </c>
      <c r="B203" s="90">
        <v>927</v>
      </c>
      <c r="C203" s="173" t="s">
        <v>22</v>
      </c>
      <c r="D203" s="174" t="s">
        <v>44</v>
      </c>
      <c r="E203" s="216" t="s">
        <v>273</v>
      </c>
      <c r="F203" s="173" t="s">
        <v>34</v>
      </c>
      <c r="G203" s="264">
        <f>SUM(G204)</f>
        <v>17429869</v>
      </c>
      <c r="H203" s="264">
        <f>SUM(H204)</f>
        <v>17429869</v>
      </c>
      <c r="I203" s="264">
        <f t="shared" ref="I203" si="85">SUM(I204)</f>
        <v>7277391.6200000001</v>
      </c>
      <c r="J203" s="364">
        <f t="shared" si="58"/>
        <v>41.75241718684174</v>
      </c>
    </row>
    <row r="204" spans="1:10" x14ac:dyDescent="0.25">
      <c r="A204" s="48" t="s">
        <v>35</v>
      </c>
      <c r="B204" s="90">
        <v>927</v>
      </c>
      <c r="C204" s="173" t="s">
        <v>22</v>
      </c>
      <c r="D204" s="174" t="s">
        <v>44</v>
      </c>
      <c r="E204" s="216" t="s">
        <v>273</v>
      </c>
      <c r="F204" s="173" t="s">
        <v>36</v>
      </c>
      <c r="G204" s="264">
        <v>17429869</v>
      </c>
      <c r="H204" s="264">
        <v>17429869</v>
      </c>
      <c r="I204" s="264">
        <v>7277391.6200000001</v>
      </c>
      <c r="J204" s="364">
        <f t="shared" si="58"/>
        <v>41.75241718684174</v>
      </c>
    </row>
    <row r="205" spans="1:10" x14ac:dyDescent="0.25">
      <c r="A205" s="51" t="s">
        <v>12</v>
      </c>
      <c r="B205" s="90">
        <v>927</v>
      </c>
      <c r="C205" s="173" t="s">
        <v>22</v>
      </c>
      <c r="D205" s="174" t="s">
        <v>44</v>
      </c>
      <c r="E205" s="216" t="s">
        <v>273</v>
      </c>
      <c r="F205" s="173" t="s">
        <v>13</v>
      </c>
      <c r="G205" s="264">
        <f>SUM(G206)</f>
        <v>5050139.9400000004</v>
      </c>
      <c r="H205" s="264">
        <f>SUM(H206)</f>
        <v>5050139.9400000004</v>
      </c>
      <c r="I205" s="264">
        <f>SUM(I206)</f>
        <v>2453332.11</v>
      </c>
      <c r="J205" s="364">
        <f t="shared" si="58"/>
        <v>48.579487680493855</v>
      </c>
    </row>
    <row r="206" spans="1:10" ht="33.75" x14ac:dyDescent="0.25">
      <c r="A206" s="298" t="s">
        <v>182</v>
      </c>
      <c r="B206" s="90">
        <v>927</v>
      </c>
      <c r="C206" s="173" t="s">
        <v>22</v>
      </c>
      <c r="D206" s="174" t="s">
        <v>44</v>
      </c>
      <c r="E206" s="216" t="s">
        <v>273</v>
      </c>
      <c r="F206" s="173" t="s">
        <v>15</v>
      </c>
      <c r="G206" s="264">
        <v>5050139.9400000004</v>
      </c>
      <c r="H206" s="264">
        <v>5050139.9400000004</v>
      </c>
      <c r="I206" s="264">
        <v>2453332.11</v>
      </c>
      <c r="J206" s="364">
        <f t="shared" si="58"/>
        <v>48.579487680493855</v>
      </c>
    </row>
    <row r="207" spans="1:10" x14ac:dyDescent="0.25">
      <c r="A207" s="51" t="s">
        <v>39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40</v>
      </c>
      <c r="G207" s="264">
        <f>SUM(G208)</f>
        <v>220000</v>
      </c>
      <c r="H207" s="264">
        <f>SUM(H208)</f>
        <v>220000</v>
      </c>
      <c r="I207" s="264">
        <f t="shared" ref="I207" si="86">SUM(I208)</f>
        <v>115415.29</v>
      </c>
      <c r="J207" s="364">
        <f t="shared" si="58"/>
        <v>52.461495454545449</v>
      </c>
    </row>
    <row r="208" spans="1:10" x14ac:dyDescent="0.25">
      <c r="A208" s="177" t="s">
        <v>168</v>
      </c>
      <c r="B208" s="90">
        <v>927</v>
      </c>
      <c r="C208" s="173" t="s">
        <v>22</v>
      </c>
      <c r="D208" s="174" t="s">
        <v>44</v>
      </c>
      <c r="E208" s="216" t="s">
        <v>273</v>
      </c>
      <c r="F208" s="173" t="s">
        <v>167</v>
      </c>
      <c r="G208" s="264">
        <v>220000</v>
      </c>
      <c r="H208" s="264">
        <v>220000</v>
      </c>
      <c r="I208" s="264">
        <v>115415.29</v>
      </c>
      <c r="J208" s="364">
        <f t="shared" si="58"/>
        <v>52.461495454545449</v>
      </c>
    </row>
    <row r="209" spans="1:10" x14ac:dyDescent="0.25">
      <c r="A209" s="188" t="s">
        <v>316</v>
      </c>
      <c r="B209" s="66">
        <v>927</v>
      </c>
      <c r="C209" s="271" t="s">
        <v>22</v>
      </c>
      <c r="D209" s="266" t="s">
        <v>63</v>
      </c>
      <c r="E209" s="269" t="s">
        <v>137</v>
      </c>
      <c r="F209" s="270" t="s">
        <v>8</v>
      </c>
      <c r="G209" s="304">
        <f t="shared" ref="G209:I211" si="87">SUM(G210)</f>
        <v>113551</v>
      </c>
      <c r="H209" s="304">
        <f t="shared" si="87"/>
        <v>113551</v>
      </c>
      <c r="I209" s="248">
        <f t="shared" si="87"/>
        <v>0</v>
      </c>
      <c r="J209" s="364">
        <f t="shared" si="58"/>
        <v>0</v>
      </c>
    </row>
    <row r="210" spans="1:10" ht="64.5" x14ac:dyDescent="0.25">
      <c r="A210" s="189" t="s">
        <v>317</v>
      </c>
      <c r="B210" s="81">
        <v>927</v>
      </c>
      <c r="C210" s="271" t="s">
        <v>22</v>
      </c>
      <c r="D210" s="266" t="s">
        <v>63</v>
      </c>
      <c r="E210" s="269" t="s">
        <v>318</v>
      </c>
      <c r="F210" s="270" t="s">
        <v>8</v>
      </c>
      <c r="G210" s="248">
        <f t="shared" si="87"/>
        <v>113551</v>
      </c>
      <c r="H210" s="248">
        <f t="shared" si="87"/>
        <v>113551</v>
      </c>
      <c r="I210" s="248">
        <f t="shared" si="87"/>
        <v>0</v>
      </c>
      <c r="J210" s="364">
        <f t="shared" si="58"/>
        <v>0</v>
      </c>
    </row>
    <row r="211" spans="1:10" x14ac:dyDescent="0.25">
      <c r="A211" s="186" t="s">
        <v>12</v>
      </c>
      <c r="B211" s="90">
        <v>927</v>
      </c>
      <c r="C211" s="180" t="s">
        <v>22</v>
      </c>
      <c r="D211" s="174" t="s">
        <v>63</v>
      </c>
      <c r="E211" s="181" t="s">
        <v>318</v>
      </c>
      <c r="F211" s="180" t="s">
        <v>13</v>
      </c>
      <c r="G211" s="288">
        <f t="shared" si="87"/>
        <v>113551</v>
      </c>
      <c r="H211" s="288">
        <f t="shared" si="87"/>
        <v>113551</v>
      </c>
      <c r="I211" s="288">
        <f t="shared" si="87"/>
        <v>0</v>
      </c>
      <c r="J211" s="364">
        <f t="shared" ref="J211:J274" si="88">SUM(I211/H211*100)</f>
        <v>0</v>
      </c>
    </row>
    <row r="212" spans="1:10" ht="33.75" x14ac:dyDescent="0.25">
      <c r="A212" s="298" t="s">
        <v>182</v>
      </c>
      <c r="B212" s="90">
        <v>927</v>
      </c>
      <c r="C212" s="180" t="s">
        <v>22</v>
      </c>
      <c r="D212" s="174" t="s">
        <v>63</v>
      </c>
      <c r="E212" s="181" t="s">
        <v>318</v>
      </c>
      <c r="F212" s="180" t="s">
        <v>15</v>
      </c>
      <c r="G212" s="288">
        <v>113551</v>
      </c>
      <c r="H212" s="288">
        <v>113551</v>
      </c>
      <c r="I212" s="288">
        <v>0</v>
      </c>
      <c r="J212" s="364">
        <f t="shared" si="88"/>
        <v>0</v>
      </c>
    </row>
    <row r="213" spans="1:10" x14ac:dyDescent="0.25">
      <c r="A213" s="52" t="s">
        <v>79</v>
      </c>
      <c r="B213" s="66">
        <v>927</v>
      </c>
      <c r="C213" s="271" t="s">
        <v>22</v>
      </c>
      <c r="D213" s="266" t="s">
        <v>20</v>
      </c>
      <c r="E213" s="269" t="s">
        <v>137</v>
      </c>
      <c r="F213" s="270" t="s">
        <v>8</v>
      </c>
      <c r="G213" s="248">
        <f t="shared" ref="G213:I217" si="89">SUM(G214)</f>
        <v>38811.65</v>
      </c>
      <c r="H213" s="248">
        <f t="shared" si="89"/>
        <v>38811.65</v>
      </c>
      <c r="I213" s="248">
        <f t="shared" si="89"/>
        <v>0</v>
      </c>
      <c r="J213" s="364">
        <f t="shared" si="88"/>
        <v>0</v>
      </c>
    </row>
    <row r="214" spans="1:10" x14ac:dyDescent="0.25">
      <c r="A214" s="53" t="s">
        <v>80</v>
      </c>
      <c r="B214" s="81">
        <v>927</v>
      </c>
      <c r="C214" s="271" t="s">
        <v>22</v>
      </c>
      <c r="D214" s="266" t="s">
        <v>20</v>
      </c>
      <c r="E214" s="202" t="s">
        <v>274</v>
      </c>
      <c r="F214" s="270" t="s">
        <v>8</v>
      </c>
      <c r="G214" s="304">
        <f t="shared" ref="G214" si="90">SUM(G217+G215)</f>
        <v>38811.65</v>
      </c>
      <c r="H214" s="304">
        <f t="shared" ref="H214" si="91">SUM(H217+H215)</f>
        <v>38811.65</v>
      </c>
      <c r="I214" s="304">
        <f>SUM(I217)</f>
        <v>0</v>
      </c>
      <c r="J214" s="364">
        <f t="shared" si="88"/>
        <v>0</v>
      </c>
    </row>
    <row r="215" spans="1:10" x14ac:dyDescent="0.25">
      <c r="A215" s="186" t="s">
        <v>12</v>
      </c>
      <c r="B215" s="90">
        <v>927</v>
      </c>
      <c r="C215" s="180" t="s">
        <v>22</v>
      </c>
      <c r="D215" s="174" t="s">
        <v>20</v>
      </c>
      <c r="E215" s="218" t="s">
        <v>274</v>
      </c>
      <c r="F215" s="180" t="s">
        <v>13</v>
      </c>
      <c r="G215" s="264">
        <f t="shared" si="89"/>
        <v>38811.65</v>
      </c>
      <c r="H215" s="264">
        <f t="shared" si="89"/>
        <v>38811.65</v>
      </c>
      <c r="I215" s="304"/>
      <c r="J215" s="364">
        <f t="shared" si="88"/>
        <v>0</v>
      </c>
    </row>
    <row r="216" spans="1:10" ht="33.75" x14ac:dyDescent="0.25">
      <c r="A216" s="298" t="s">
        <v>182</v>
      </c>
      <c r="B216" s="90">
        <v>927</v>
      </c>
      <c r="C216" s="180" t="s">
        <v>22</v>
      </c>
      <c r="D216" s="174" t="s">
        <v>20</v>
      </c>
      <c r="E216" s="218" t="s">
        <v>274</v>
      </c>
      <c r="F216" s="180" t="s">
        <v>15</v>
      </c>
      <c r="G216" s="264">
        <v>38811.65</v>
      </c>
      <c r="H216" s="264">
        <v>38811.65</v>
      </c>
      <c r="I216" s="304"/>
      <c r="J216" s="364">
        <f t="shared" si="88"/>
        <v>0</v>
      </c>
    </row>
    <row r="217" spans="1:10" x14ac:dyDescent="0.25">
      <c r="A217" s="177" t="s">
        <v>39</v>
      </c>
      <c r="B217" s="90">
        <v>927</v>
      </c>
      <c r="C217" s="180" t="s">
        <v>22</v>
      </c>
      <c r="D217" s="174" t="s">
        <v>20</v>
      </c>
      <c r="E217" s="218" t="s">
        <v>274</v>
      </c>
      <c r="F217" s="180" t="s">
        <v>40</v>
      </c>
      <c r="G217" s="264">
        <f t="shared" si="89"/>
        <v>0</v>
      </c>
      <c r="H217" s="264">
        <f t="shared" si="89"/>
        <v>0</v>
      </c>
      <c r="I217" s="264">
        <f t="shared" si="89"/>
        <v>0</v>
      </c>
      <c r="J217" s="364">
        <v>0</v>
      </c>
    </row>
    <row r="218" spans="1:10" x14ac:dyDescent="0.25">
      <c r="A218" s="298" t="s">
        <v>230</v>
      </c>
      <c r="B218" s="90">
        <v>927</v>
      </c>
      <c r="C218" s="180" t="s">
        <v>22</v>
      </c>
      <c r="D218" s="174" t="s">
        <v>20</v>
      </c>
      <c r="E218" s="218" t="s">
        <v>274</v>
      </c>
      <c r="F218" s="180" t="s">
        <v>229</v>
      </c>
      <c r="G218" s="264">
        <v>0</v>
      </c>
      <c r="H218" s="264">
        <v>0</v>
      </c>
      <c r="I218" s="264"/>
      <c r="J218" s="364">
        <v>0</v>
      </c>
    </row>
    <row r="219" spans="1:10" x14ac:dyDescent="0.25">
      <c r="A219" s="52" t="s">
        <v>51</v>
      </c>
      <c r="B219" s="81">
        <v>927</v>
      </c>
      <c r="C219" s="271" t="s">
        <v>22</v>
      </c>
      <c r="D219" s="269">
        <v>13</v>
      </c>
      <c r="E219" s="269" t="s">
        <v>137</v>
      </c>
      <c r="F219" s="270" t="s">
        <v>8</v>
      </c>
      <c r="G219" s="248">
        <f>SUM(G220+G227+G230+G233+G236+G239)</f>
        <v>4661851</v>
      </c>
      <c r="H219" s="248">
        <f>SUM(H220+H227+H230+H233+H236+H239)</f>
        <v>4661851</v>
      </c>
      <c r="I219" s="248">
        <f>SUM(I220+I227+I230+I233+I236+I239)</f>
        <v>2009851.42</v>
      </c>
      <c r="J219" s="364">
        <f t="shared" si="88"/>
        <v>43.112733976268224</v>
      </c>
    </row>
    <row r="220" spans="1:10" ht="77.25" x14ac:dyDescent="0.25">
      <c r="A220" s="53" t="s">
        <v>83</v>
      </c>
      <c r="B220" s="81">
        <v>927</v>
      </c>
      <c r="C220" s="265" t="s">
        <v>22</v>
      </c>
      <c r="D220" s="267" t="s">
        <v>52</v>
      </c>
      <c r="E220" s="269" t="s">
        <v>146</v>
      </c>
      <c r="F220" s="267" t="s">
        <v>8</v>
      </c>
      <c r="G220" s="286">
        <f>SUM(G221+G223+G225)</f>
        <v>301256</v>
      </c>
      <c r="H220" s="286">
        <f>SUM(H221+H223+H225)</f>
        <v>301256</v>
      </c>
      <c r="I220" s="286">
        <f t="shared" ref="I220" si="92">SUM(I221+I223+I225)</f>
        <v>112205.53</v>
      </c>
      <c r="J220" s="364">
        <f t="shared" si="88"/>
        <v>37.245907135459547</v>
      </c>
    </row>
    <row r="221" spans="1:10" ht="43.5" x14ac:dyDescent="0.25">
      <c r="A221" s="51" t="s">
        <v>33</v>
      </c>
      <c r="B221" s="90">
        <v>927</v>
      </c>
      <c r="C221" s="173" t="s">
        <v>22</v>
      </c>
      <c r="D221" s="175" t="s">
        <v>52</v>
      </c>
      <c r="E221" s="181" t="s">
        <v>146</v>
      </c>
      <c r="F221" s="173" t="s">
        <v>34</v>
      </c>
      <c r="G221" s="287">
        <f>SUM(G222)</f>
        <v>259850</v>
      </c>
      <c r="H221" s="287">
        <f>SUM(H222)</f>
        <v>259850</v>
      </c>
      <c r="I221" s="287">
        <f t="shared" ref="I221" si="93">SUM(I222)</f>
        <v>97799.53</v>
      </c>
      <c r="J221" s="364">
        <f t="shared" si="88"/>
        <v>37.636917452376373</v>
      </c>
    </row>
    <row r="222" spans="1:10" x14ac:dyDescent="0.25">
      <c r="A222" s="48" t="s">
        <v>35</v>
      </c>
      <c r="B222" s="90">
        <v>927</v>
      </c>
      <c r="C222" s="173" t="s">
        <v>22</v>
      </c>
      <c r="D222" s="175" t="s">
        <v>52</v>
      </c>
      <c r="E222" s="181" t="s">
        <v>146</v>
      </c>
      <c r="F222" s="173" t="s">
        <v>36</v>
      </c>
      <c r="G222" s="287">
        <v>259850</v>
      </c>
      <c r="H222" s="287">
        <v>259850</v>
      </c>
      <c r="I222" s="287">
        <v>97799.53</v>
      </c>
      <c r="J222" s="364">
        <f t="shared" si="88"/>
        <v>37.636917452376373</v>
      </c>
    </row>
    <row r="223" spans="1:10" x14ac:dyDescent="0.25">
      <c r="A223" s="48" t="s">
        <v>12</v>
      </c>
      <c r="B223" s="90">
        <v>927</v>
      </c>
      <c r="C223" s="173" t="s">
        <v>22</v>
      </c>
      <c r="D223" s="175" t="s">
        <v>52</v>
      </c>
      <c r="E223" s="181" t="s">
        <v>146</v>
      </c>
      <c r="F223" s="173" t="s">
        <v>13</v>
      </c>
      <c r="G223" s="287">
        <f>SUM(G224)</f>
        <v>41006</v>
      </c>
      <c r="H223" s="287">
        <f>SUM(H224)</f>
        <v>41006</v>
      </c>
      <c r="I223" s="287">
        <f t="shared" ref="I223" si="94">SUM(I224)</f>
        <v>14006</v>
      </c>
      <c r="J223" s="364">
        <f t="shared" si="88"/>
        <v>34.155977174072092</v>
      </c>
    </row>
    <row r="224" spans="1:10" ht="33.75" x14ac:dyDescent="0.25">
      <c r="A224" s="298" t="s">
        <v>182</v>
      </c>
      <c r="B224" s="90">
        <v>927</v>
      </c>
      <c r="C224" s="173" t="s">
        <v>22</v>
      </c>
      <c r="D224" s="175" t="s">
        <v>52</v>
      </c>
      <c r="E224" s="181" t="s">
        <v>146</v>
      </c>
      <c r="F224" s="173" t="s">
        <v>15</v>
      </c>
      <c r="G224" s="287">
        <v>41006</v>
      </c>
      <c r="H224" s="287">
        <v>41006</v>
      </c>
      <c r="I224" s="287">
        <v>14006</v>
      </c>
      <c r="J224" s="364">
        <f t="shared" si="88"/>
        <v>34.155977174072092</v>
      </c>
    </row>
    <row r="225" spans="1:10" x14ac:dyDescent="0.25">
      <c r="A225" s="177" t="s">
        <v>53</v>
      </c>
      <c r="B225" s="90">
        <v>927</v>
      </c>
      <c r="C225" s="173" t="s">
        <v>22</v>
      </c>
      <c r="D225" s="175" t="s">
        <v>52</v>
      </c>
      <c r="E225" s="181" t="s">
        <v>146</v>
      </c>
      <c r="F225" s="173" t="s">
        <v>54</v>
      </c>
      <c r="G225" s="287">
        <f>SUM(G226)</f>
        <v>400</v>
      </c>
      <c r="H225" s="287">
        <f>SUM(H226)</f>
        <v>400</v>
      </c>
      <c r="I225" s="287">
        <f t="shared" ref="I225" si="95">SUM(I226)</f>
        <v>400</v>
      </c>
      <c r="J225" s="364">
        <f t="shared" si="88"/>
        <v>100</v>
      </c>
    </row>
    <row r="226" spans="1:10" x14ac:dyDescent="0.25">
      <c r="A226" s="177" t="s">
        <v>171</v>
      </c>
      <c r="B226" s="90">
        <v>927</v>
      </c>
      <c r="C226" s="173" t="s">
        <v>22</v>
      </c>
      <c r="D226" s="175" t="s">
        <v>52</v>
      </c>
      <c r="E226" s="181" t="s">
        <v>146</v>
      </c>
      <c r="F226" s="173" t="s">
        <v>170</v>
      </c>
      <c r="G226" s="287">
        <v>400</v>
      </c>
      <c r="H226" s="287">
        <v>400</v>
      </c>
      <c r="I226" s="287">
        <v>400</v>
      </c>
      <c r="J226" s="364">
        <f t="shared" si="88"/>
        <v>100</v>
      </c>
    </row>
    <row r="227" spans="1:10" ht="26.25" x14ac:dyDescent="0.25">
      <c r="A227" s="189" t="s">
        <v>275</v>
      </c>
      <c r="B227" s="116">
        <v>927</v>
      </c>
      <c r="C227" s="201" t="s">
        <v>22</v>
      </c>
      <c r="D227" s="205" t="s">
        <v>52</v>
      </c>
      <c r="E227" s="202" t="s">
        <v>276</v>
      </c>
      <c r="F227" s="205" t="s">
        <v>8</v>
      </c>
      <c r="G227" s="304">
        <f t="shared" ref="G227:I228" si="96">SUM(G228)</f>
        <v>3604765</v>
      </c>
      <c r="H227" s="304">
        <f t="shared" si="96"/>
        <v>3604765</v>
      </c>
      <c r="I227" s="304">
        <f t="shared" si="96"/>
        <v>1530144</v>
      </c>
      <c r="J227" s="364">
        <f t="shared" si="88"/>
        <v>42.447815599629934</v>
      </c>
    </row>
    <row r="228" spans="1:10" ht="23.25" x14ac:dyDescent="0.25">
      <c r="A228" s="177" t="s">
        <v>16</v>
      </c>
      <c r="B228" s="90">
        <v>927</v>
      </c>
      <c r="C228" s="173" t="s">
        <v>22</v>
      </c>
      <c r="D228" s="175" t="s">
        <v>52</v>
      </c>
      <c r="E228" s="218" t="s">
        <v>276</v>
      </c>
      <c r="F228" s="173" t="s">
        <v>17</v>
      </c>
      <c r="G228" s="264">
        <f t="shared" si="96"/>
        <v>3604765</v>
      </c>
      <c r="H228" s="264">
        <f t="shared" si="96"/>
        <v>3604765</v>
      </c>
      <c r="I228" s="264">
        <f t="shared" si="96"/>
        <v>1530144</v>
      </c>
      <c r="J228" s="364">
        <f t="shared" si="88"/>
        <v>42.447815599629934</v>
      </c>
    </row>
    <row r="229" spans="1:10" x14ac:dyDescent="0.25">
      <c r="A229" s="178" t="s">
        <v>178</v>
      </c>
      <c r="B229" s="90">
        <v>927</v>
      </c>
      <c r="C229" s="173" t="s">
        <v>22</v>
      </c>
      <c r="D229" s="175" t="s">
        <v>52</v>
      </c>
      <c r="E229" s="218" t="s">
        <v>276</v>
      </c>
      <c r="F229" s="173" t="s">
        <v>177</v>
      </c>
      <c r="G229" s="264">
        <v>3604765</v>
      </c>
      <c r="H229" s="264">
        <v>3604765</v>
      </c>
      <c r="I229" s="264">
        <v>1530144</v>
      </c>
      <c r="J229" s="364">
        <f t="shared" si="88"/>
        <v>42.447815599629934</v>
      </c>
    </row>
    <row r="230" spans="1:10" ht="26.25" x14ac:dyDescent="0.25">
      <c r="A230" s="184" t="s">
        <v>278</v>
      </c>
      <c r="B230" s="81">
        <v>927</v>
      </c>
      <c r="C230" s="265" t="s">
        <v>22</v>
      </c>
      <c r="D230" s="267" t="s">
        <v>52</v>
      </c>
      <c r="E230" s="202" t="s">
        <v>279</v>
      </c>
      <c r="F230" s="267" t="s">
        <v>8</v>
      </c>
      <c r="G230" s="304">
        <f t="shared" ref="G230:I231" si="97">SUM(G231)</f>
        <v>555330</v>
      </c>
      <c r="H230" s="304">
        <f t="shared" si="97"/>
        <v>555330</v>
      </c>
      <c r="I230" s="304">
        <f t="shared" si="97"/>
        <v>267501.89</v>
      </c>
      <c r="J230" s="364">
        <f t="shared" si="88"/>
        <v>48.169897178254374</v>
      </c>
    </row>
    <row r="231" spans="1:10" x14ac:dyDescent="0.25">
      <c r="A231" s="177" t="s">
        <v>12</v>
      </c>
      <c r="B231" s="90">
        <v>927</v>
      </c>
      <c r="C231" s="173" t="s">
        <v>22</v>
      </c>
      <c r="D231" s="175" t="s">
        <v>52</v>
      </c>
      <c r="E231" s="218" t="s">
        <v>279</v>
      </c>
      <c r="F231" s="173" t="s">
        <v>13</v>
      </c>
      <c r="G231" s="264">
        <f t="shared" si="97"/>
        <v>555330</v>
      </c>
      <c r="H231" s="264">
        <f t="shared" si="97"/>
        <v>555330</v>
      </c>
      <c r="I231" s="264">
        <f t="shared" si="97"/>
        <v>267501.89</v>
      </c>
      <c r="J231" s="364">
        <f t="shared" si="88"/>
        <v>48.169897178254374</v>
      </c>
    </row>
    <row r="232" spans="1:10" ht="33.75" x14ac:dyDescent="0.25">
      <c r="A232" s="298" t="s">
        <v>182</v>
      </c>
      <c r="B232" s="90">
        <v>927</v>
      </c>
      <c r="C232" s="173" t="s">
        <v>22</v>
      </c>
      <c r="D232" s="175" t="s">
        <v>52</v>
      </c>
      <c r="E232" s="218" t="s">
        <v>279</v>
      </c>
      <c r="F232" s="173" t="s">
        <v>15</v>
      </c>
      <c r="G232" s="264">
        <v>555330</v>
      </c>
      <c r="H232" s="264">
        <v>555330</v>
      </c>
      <c r="I232" s="264">
        <v>267501.89</v>
      </c>
      <c r="J232" s="364">
        <f t="shared" si="88"/>
        <v>48.169897178254374</v>
      </c>
    </row>
    <row r="233" spans="1:10" x14ac:dyDescent="0.25">
      <c r="A233" s="301" t="s">
        <v>282</v>
      </c>
      <c r="B233" s="81">
        <v>927</v>
      </c>
      <c r="C233" s="265" t="s">
        <v>22</v>
      </c>
      <c r="D233" s="267" t="s">
        <v>52</v>
      </c>
      <c r="E233" s="202" t="s">
        <v>281</v>
      </c>
      <c r="F233" s="267" t="s">
        <v>8</v>
      </c>
      <c r="G233" s="304">
        <f t="shared" ref="G233:I234" si="98">SUM(G234)</f>
        <v>70000</v>
      </c>
      <c r="H233" s="304">
        <f t="shared" si="98"/>
        <v>70000</v>
      </c>
      <c r="I233" s="304">
        <f t="shared" si="98"/>
        <v>70000</v>
      </c>
      <c r="J233" s="364">
        <f t="shared" si="88"/>
        <v>100</v>
      </c>
    </row>
    <row r="234" spans="1:10" x14ac:dyDescent="0.25">
      <c r="A234" s="186" t="s">
        <v>39</v>
      </c>
      <c r="B234" s="90">
        <v>927</v>
      </c>
      <c r="C234" s="173" t="s">
        <v>22</v>
      </c>
      <c r="D234" s="175" t="s">
        <v>52</v>
      </c>
      <c r="E234" s="218" t="s">
        <v>281</v>
      </c>
      <c r="F234" s="173" t="s">
        <v>40</v>
      </c>
      <c r="G234" s="264">
        <f t="shared" si="98"/>
        <v>70000</v>
      </c>
      <c r="H234" s="264">
        <f t="shared" si="98"/>
        <v>70000</v>
      </c>
      <c r="I234" s="264">
        <f t="shared" si="98"/>
        <v>70000</v>
      </c>
      <c r="J234" s="364">
        <f t="shared" si="88"/>
        <v>100</v>
      </c>
    </row>
    <row r="235" spans="1:10" x14ac:dyDescent="0.25">
      <c r="A235" s="177" t="s">
        <v>168</v>
      </c>
      <c r="B235" s="90">
        <v>927</v>
      </c>
      <c r="C235" s="173" t="s">
        <v>22</v>
      </c>
      <c r="D235" s="175" t="s">
        <v>52</v>
      </c>
      <c r="E235" s="218" t="s">
        <v>281</v>
      </c>
      <c r="F235" s="173" t="s">
        <v>167</v>
      </c>
      <c r="G235" s="264">
        <v>70000</v>
      </c>
      <c r="H235" s="264">
        <v>70000</v>
      </c>
      <c r="I235" s="264">
        <v>70000</v>
      </c>
      <c r="J235" s="364">
        <f t="shared" si="88"/>
        <v>100</v>
      </c>
    </row>
    <row r="236" spans="1:10" ht="24.6" customHeight="1" x14ac:dyDescent="0.25">
      <c r="A236" s="184" t="s">
        <v>287</v>
      </c>
      <c r="B236" s="81">
        <v>927</v>
      </c>
      <c r="C236" s="265" t="s">
        <v>22</v>
      </c>
      <c r="D236" s="267" t="s">
        <v>52</v>
      </c>
      <c r="E236" s="204" t="s">
        <v>288</v>
      </c>
      <c r="F236" s="267" t="s">
        <v>8</v>
      </c>
      <c r="G236" s="304">
        <f t="shared" ref="G236:I237" si="99">SUM(G237)</f>
        <v>100000</v>
      </c>
      <c r="H236" s="304">
        <f t="shared" si="99"/>
        <v>100000</v>
      </c>
      <c r="I236" s="304">
        <f t="shared" si="99"/>
        <v>0</v>
      </c>
      <c r="J236" s="364">
        <f t="shared" si="88"/>
        <v>0</v>
      </c>
    </row>
    <row r="237" spans="1:10" x14ac:dyDescent="0.25">
      <c r="A237" s="177" t="s">
        <v>12</v>
      </c>
      <c r="B237" s="90">
        <v>927</v>
      </c>
      <c r="C237" s="173" t="s">
        <v>22</v>
      </c>
      <c r="D237" s="175" t="s">
        <v>52</v>
      </c>
      <c r="E237" s="216" t="s">
        <v>288</v>
      </c>
      <c r="F237" s="173" t="s">
        <v>13</v>
      </c>
      <c r="G237" s="264">
        <f t="shared" si="99"/>
        <v>100000</v>
      </c>
      <c r="H237" s="264">
        <f t="shared" si="99"/>
        <v>100000</v>
      </c>
      <c r="I237" s="264">
        <f t="shared" si="99"/>
        <v>0</v>
      </c>
      <c r="J237" s="364">
        <f t="shared" si="88"/>
        <v>0</v>
      </c>
    </row>
    <row r="238" spans="1:10" ht="33.75" x14ac:dyDescent="0.25">
      <c r="A238" s="298" t="s">
        <v>182</v>
      </c>
      <c r="B238" s="90">
        <v>927</v>
      </c>
      <c r="C238" s="173" t="s">
        <v>22</v>
      </c>
      <c r="D238" s="175" t="s">
        <v>52</v>
      </c>
      <c r="E238" s="216" t="s">
        <v>288</v>
      </c>
      <c r="F238" s="173" t="s">
        <v>15</v>
      </c>
      <c r="G238" s="264">
        <v>100000</v>
      </c>
      <c r="H238" s="264">
        <v>100000</v>
      </c>
      <c r="I238" s="264">
        <v>0</v>
      </c>
      <c r="J238" s="364">
        <f t="shared" si="88"/>
        <v>0</v>
      </c>
    </row>
    <row r="239" spans="1:10" ht="25.5" x14ac:dyDescent="0.25">
      <c r="A239" s="301" t="s">
        <v>366</v>
      </c>
      <c r="B239" s="81">
        <v>927</v>
      </c>
      <c r="C239" s="265" t="s">
        <v>22</v>
      </c>
      <c r="D239" s="267" t="s">
        <v>52</v>
      </c>
      <c r="E239" s="202" t="s">
        <v>364</v>
      </c>
      <c r="F239" s="267" t="s">
        <v>8</v>
      </c>
      <c r="G239" s="304">
        <f t="shared" ref="G239:I240" si="100">SUM(G240)</f>
        <v>30500</v>
      </c>
      <c r="H239" s="304">
        <f t="shared" si="100"/>
        <v>30500</v>
      </c>
      <c r="I239" s="304">
        <f t="shared" si="100"/>
        <v>30000</v>
      </c>
      <c r="J239" s="364">
        <f t="shared" si="88"/>
        <v>98.360655737704917</v>
      </c>
    </row>
    <row r="240" spans="1:10" x14ac:dyDescent="0.25">
      <c r="A240" s="186" t="s">
        <v>39</v>
      </c>
      <c r="B240" s="90">
        <v>927</v>
      </c>
      <c r="C240" s="173" t="s">
        <v>22</v>
      </c>
      <c r="D240" s="175" t="s">
        <v>52</v>
      </c>
      <c r="E240" s="218" t="s">
        <v>364</v>
      </c>
      <c r="F240" s="173" t="s">
        <v>40</v>
      </c>
      <c r="G240" s="264">
        <f t="shared" si="100"/>
        <v>30500</v>
      </c>
      <c r="H240" s="264">
        <f t="shared" si="100"/>
        <v>30500</v>
      </c>
      <c r="I240" s="264">
        <f t="shared" si="100"/>
        <v>30000</v>
      </c>
      <c r="J240" s="364">
        <f t="shared" si="88"/>
        <v>98.360655737704917</v>
      </c>
    </row>
    <row r="241" spans="1:10" x14ac:dyDescent="0.25">
      <c r="A241" s="177" t="s">
        <v>367</v>
      </c>
      <c r="B241" s="90">
        <v>927</v>
      </c>
      <c r="C241" s="173" t="s">
        <v>22</v>
      </c>
      <c r="D241" s="175" t="s">
        <v>52</v>
      </c>
      <c r="E241" s="218" t="s">
        <v>364</v>
      </c>
      <c r="F241" s="173" t="s">
        <v>365</v>
      </c>
      <c r="G241" s="264">
        <v>30500</v>
      </c>
      <c r="H241" s="264">
        <v>30500</v>
      </c>
      <c r="I241" s="264">
        <v>30000</v>
      </c>
      <c r="J241" s="364">
        <f t="shared" si="88"/>
        <v>98.360655737704917</v>
      </c>
    </row>
    <row r="242" spans="1:10" ht="18" x14ac:dyDescent="0.25">
      <c r="A242" s="200" t="s">
        <v>57</v>
      </c>
      <c r="B242" s="201" t="s">
        <v>103</v>
      </c>
      <c r="C242" s="201" t="s">
        <v>26</v>
      </c>
      <c r="D242" s="204" t="s">
        <v>7</v>
      </c>
      <c r="E242" s="204" t="s">
        <v>137</v>
      </c>
      <c r="F242" s="204" t="s">
        <v>8</v>
      </c>
      <c r="G242" s="286">
        <f t="shared" ref="G242:I245" si="101">SUM(G243)</f>
        <v>1343978</v>
      </c>
      <c r="H242" s="286">
        <f t="shared" si="101"/>
        <v>1343978</v>
      </c>
      <c r="I242" s="286">
        <f t="shared" si="101"/>
        <v>671989</v>
      </c>
      <c r="J242" s="364">
        <f t="shared" si="88"/>
        <v>50</v>
      </c>
    </row>
    <row r="243" spans="1:10" x14ac:dyDescent="0.25">
      <c r="A243" s="188" t="s">
        <v>58</v>
      </c>
      <c r="B243" s="81">
        <v>927</v>
      </c>
      <c r="C243" s="265" t="s">
        <v>26</v>
      </c>
      <c r="D243" s="265" t="s">
        <v>10</v>
      </c>
      <c r="E243" s="266" t="s">
        <v>137</v>
      </c>
      <c r="F243" s="267" t="s">
        <v>8</v>
      </c>
      <c r="G243" s="286">
        <f t="shared" si="101"/>
        <v>1343978</v>
      </c>
      <c r="H243" s="286">
        <f t="shared" si="101"/>
        <v>1343978</v>
      </c>
      <c r="I243" s="286">
        <f t="shared" si="101"/>
        <v>671989</v>
      </c>
      <c r="J243" s="364">
        <f t="shared" si="88"/>
        <v>50</v>
      </c>
    </row>
    <row r="244" spans="1:10" ht="64.5" x14ac:dyDescent="0.25">
      <c r="A244" s="189" t="s">
        <v>59</v>
      </c>
      <c r="B244" s="90">
        <v>927</v>
      </c>
      <c r="C244" s="173" t="s">
        <v>26</v>
      </c>
      <c r="D244" s="173" t="s">
        <v>10</v>
      </c>
      <c r="E244" s="174" t="s">
        <v>215</v>
      </c>
      <c r="F244" s="175" t="s">
        <v>8</v>
      </c>
      <c r="G244" s="287">
        <f t="shared" si="101"/>
        <v>1343978</v>
      </c>
      <c r="H244" s="287">
        <f t="shared" si="101"/>
        <v>1343978</v>
      </c>
      <c r="I244" s="287">
        <f t="shared" si="101"/>
        <v>671989</v>
      </c>
      <c r="J244" s="364">
        <f t="shared" si="88"/>
        <v>50</v>
      </c>
    </row>
    <row r="245" spans="1:10" x14ac:dyDescent="0.25">
      <c r="A245" s="177" t="s">
        <v>53</v>
      </c>
      <c r="B245" s="90">
        <v>927</v>
      </c>
      <c r="C245" s="173" t="s">
        <v>26</v>
      </c>
      <c r="D245" s="173" t="s">
        <v>10</v>
      </c>
      <c r="E245" s="174" t="s">
        <v>215</v>
      </c>
      <c r="F245" s="173" t="s">
        <v>54</v>
      </c>
      <c r="G245" s="287">
        <f>SUM(G246)</f>
        <v>1343978</v>
      </c>
      <c r="H245" s="287">
        <f>SUM(H246)</f>
        <v>1343978</v>
      </c>
      <c r="I245" s="287">
        <f t="shared" si="101"/>
        <v>671989</v>
      </c>
      <c r="J245" s="364">
        <f t="shared" si="88"/>
        <v>50</v>
      </c>
    </row>
    <row r="246" spans="1:10" x14ac:dyDescent="0.25">
      <c r="A246" s="177" t="s">
        <v>171</v>
      </c>
      <c r="B246" s="90">
        <v>927</v>
      </c>
      <c r="C246" s="173" t="s">
        <v>26</v>
      </c>
      <c r="D246" s="173" t="s">
        <v>10</v>
      </c>
      <c r="E246" s="174" t="s">
        <v>215</v>
      </c>
      <c r="F246" s="173" t="s">
        <v>170</v>
      </c>
      <c r="G246" s="287">
        <v>1343978</v>
      </c>
      <c r="H246" s="287">
        <v>1343978</v>
      </c>
      <c r="I246" s="287">
        <v>671989</v>
      </c>
      <c r="J246" s="364">
        <f t="shared" si="88"/>
        <v>50</v>
      </c>
    </row>
    <row r="247" spans="1:10" ht="33" x14ac:dyDescent="0.25">
      <c r="A247" s="56" t="s">
        <v>9</v>
      </c>
      <c r="B247" s="116">
        <v>927</v>
      </c>
      <c r="C247" s="201" t="s">
        <v>10</v>
      </c>
      <c r="D247" s="204" t="s">
        <v>7</v>
      </c>
      <c r="E247" s="204" t="s">
        <v>137</v>
      </c>
      <c r="F247" s="201" t="s">
        <v>8</v>
      </c>
      <c r="G247" s="248">
        <f>SUM(G248)</f>
        <v>2032284</v>
      </c>
      <c r="H247" s="248">
        <f>SUM(H248)</f>
        <v>2032284</v>
      </c>
      <c r="I247" s="248">
        <f t="shared" ref="I247:I248" si="102">SUM(I248)</f>
        <v>910462.51000000013</v>
      </c>
      <c r="J247" s="364">
        <f t="shared" si="88"/>
        <v>44.799964473469267</v>
      </c>
    </row>
    <row r="248" spans="1:10" ht="39" x14ac:dyDescent="0.25">
      <c r="A248" s="52" t="s">
        <v>88</v>
      </c>
      <c r="B248" s="81">
        <v>927</v>
      </c>
      <c r="C248" s="265" t="s">
        <v>10</v>
      </c>
      <c r="D248" s="266" t="s">
        <v>31</v>
      </c>
      <c r="E248" s="266" t="s">
        <v>137</v>
      </c>
      <c r="F248" s="265" t="s">
        <v>8</v>
      </c>
      <c r="G248" s="304">
        <f>SUM(G249)</f>
        <v>2032284</v>
      </c>
      <c r="H248" s="304">
        <f>SUM(H249)</f>
        <v>2032284</v>
      </c>
      <c r="I248" s="304">
        <f t="shared" si="102"/>
        <v>910462.51000000013</v>
      </c>
      <c r="J248" s="364">
        <f t="shared" si="88"/>
        <v>44.799964473469267</v>
      </c>
    </row>
    <row r="249" spans="1:10" x14ac:dyDescent="0.25">
      <c r="A249" s="53" t="s">
        <v>291</v>
      </c>
      <c r="B249" s="116">
        <v>927</v>
      </c>
      <c r="C249" s="201" t="s">
        <v>10</v>
      </c>
      <c r="D249" s="204" t="s">
        <v>31</v>
      </c>
      <c r="E249" s="202" t="s">
        <v>290</v>
      </c>
      <c r="F249" s="205" t="s">
        <v>8</v>
      </c>
      <c r="G249" s="304">
        <f>SUM(G250+G252+G254)</f>
        <v>2032284</v>
      </c>
      <c r="H249" s="304">
        <f>SUM(H250+H252+H254)</f>
        <v>2032284</v>
      </c>
      <c r="I249" s="304">
        <f t="shared" ref="I249" si="103">SUM(I250+I252+I254)</f>
        <v>910462.51000000013</v>
      </c>
      <c r="J249" s="364">
        <f t="shared" si="88"/>
        <v>44.799964473469267</v>
      </c>
    </row>
    <row r="250" spans="1:10" ht="43.5" x14ac:dyDescent="0.25">
      <c r="A250" s="51" t="s">
        <v>33</v>
      </c>
      <c r="B250" s="90">
        <v>927</v>
      </c>
      <c r="C250" s="173" t="s">
        <v>10</v>
      </c>
      <c r="D250" s="174" t="s">
        <v>31</v>
      </c>
      <c r="E250" s="218" t="s">
        <v>290</v>
      </c>
      <c r="F250" s="173" t="s">
        <v>34</v>
      </c>
      <c r="G250" s="264">
        <f>SUM(G251)</f>
        <v>1731047</v>
      </c>
      <c r="H250" s="264">
        <f>SUM(H251)</f>
        <v>1731047</v>
      </c>
      <c r="I250" s="264">
        <f t="shared" ref="I250" si="104">SUM(I251)</f>
        <v>830160.79</v>
      </c>
      <c r="J250" s="364">
        <f t="shared" si="88"/>
        <v>47.95714905487835</v>
      </c>
    </row>
    <row r="251" spans="1:10" x14ac:dyDescent="0.25">
      <c r="A251" s="48" t="s">
        <v>37</v>
      </c>
      <c r="B251" s="90">
        <v>927</v>
      </c>
      <c r="C251" s="173" t="s">
        <v>10</v>
      </c>
      <c r="D251" s="174" t="s">
        <v>31</v>
      </c>
      <c r="E251" s="218" t="s">
        <v>290</v>
      </c>
      <c r="F251" s="173" t="s">
        <v>38</v>
      </c>
      <c r="G251" s="264">
        <v>1731047</v>
      </c>
      <c r="H251" s="264">
        <v>1731047</v>
      </c>
      <c r="I251" s="264">
        <v>830160.79</v>
      </c>
      <c r="J251" s="364">
        <f t="shared" si="88"/>
        <v>47.95714905487835</v>
      </c>
    </row>
    <row r="252" spans="1:10" x14ac:dyDescent="0.25">
      <c r="A252" s="48" t="s">
        <v>12</v>
      </c>
      <c r="B252" s="90">
        <v>927</v>
      </c>
      <c r="C252" s="173" t="s">
        <v>10</v>
      </c>
      <c r="D252" s="174" t="s">
        <v>31</v>
      </c>
      <c r="E252" s="218" t="s">
        <v>290</v>
      </c>
      <c r="F252" s="173" t="s">
        <v>13</v>
      </c>
      <c r="G252" s="264">
        <f>SUM(G253)</f>
        <v>279169</v>
      </c>
      <c r="H252" s="264">
        <f>SUM(H253)</f>
        <v>279169</v>
      </c>
      <c r="I252" s="264">
        <f t="shared" ref="I252" si="105">SUM(I253)</f>
        <v>66575.789999999994</v>
      </c>
      <c r="J252" s="364">
        <f t="shared" si="88"/>
        <v>23.847844853834054</v>
      </c>
    </row>
    <row r="253" spans="1:10" ht="33.75" x14ac:dyDescent="0.25">
      <c r="A253" s="298" t="s">
        <v>182</v>
      </c>
      <c r="B253" s="90">
        <v>927</v>
      </c>
      <c r="C253" s="173" t="s">
        <v>10</v>
      </c>
      <c r="D253" s="174" t="s">
        <v>31</v>
      </c>
      <c r="E253" s="218" t="s">
        <v>290</v>
      </c>
      <c r="F253" s="173" t="s">
        <v>15</v>
      </c>
      <c r="G253" s="264">
        <v>279169</v>
      </c>
      <c r="H253" s="264">
        <v>279169</v>
      </c>
      <c r="I253" s="264">
        <v>66575.789999999994</v>
      </c>
      <c r="J253" s="364">
        <f t="shared" si="88"/>
        <v>23.847844853834054</v>
      </c>
    </row>
    <row r="254" spans="1:10" x14ac:dyDescent="0.25">
      <c r="A254" s="48" t="s">
        <v>39</v>
      </c>
      <c r="B254" s="90">
        <v>927</v>
      </c>
      <c r="C254" s="173" t="s">
        <v>10</v>
      </c>
      <c r="D254" s="174" t="s">
        <v>31</v>
      </c>
      <c r="E254" s="218" t="s">
        <v>290</v>
      </c>
      <c r="F254" s="173" t="s">
        <v>40</v>
      </c>
      <c r="G254" s="264">
        <f>SUM(G255)</f>
        <v>22068</v>
      </c>
      <c r="H254" s="264">
        <f>SUM(H255)</f>
        <v>22068</v>
      </c>
      <c r="I254" s="264">
        <f t="shared" ref="I254" si="106">SUM(I255)</f>
        <v>13725.93</v>
      </c>
      <c r="J254" s="364">
        <f t="shared" si="88"/>
        <v>62.198341489940191</v>
      </c>
    </row>
    <row r="255" spans="1:10" x14ac:dyDescent="0.25">
      <c r="A255" s="177" t="s">
        <v>168</v>
      </c>
      <c r="B255" s="90">
        <v>927</v>
      </c>
      <c r="C255" s="173" t="s">
        <v>10</v>
      </c>
      <c r="D255" s="174" t="s">
        <v>31</v>
      </c>
      <c r="E255" s="218" t="s">
        <v>290</v>
      </c>
      <c r="F255" s="173" t="s">
        <v>167</v>
      </c>
      <c r="G255" s="264">
        <v>22068</v>
      </c>
      <c r="H255" s="264">
        <v>22068</v>
      </c>
      <c r="I255" s="264">
        <v>13725.93</v>
      </c>
      <c r="J255" s="364">
        <f t="shared" si="88"/>
        <v>62.198341489940191</v>
      </c>
    </row>
    <row r="256" spans="1:10" ht="18" x14ac:dyDescent="0.25">
      <c r="A256" s="55" t="s">
        <v>93</v>
      </c>
      <c r="B256" s="116">
        <v>927</v>
      </c>
      <c r="C256" s="201" t="s">
        <v>44</v>
      </c>
      <c r="D256" s="204" t="s">
        <v>7</v>
      </c>
      <c r="E256" s="204" t="s">
        <v>137</v>
      </c>
      <c r="F256" s="201" t="s">
        <v>8</v>
      </c>
      <c r="G256" s="286">
        <f>SUM(G257+G274+G264+G268)</f>
        <v>10136149.030000001</v>
      </c>
      <c r="H256" s="286">
        <f>SUM(H257+H274+H264+H268)</f>
        <v>10136149.030000001</v>
      </c>
      <c r="I256" s="286">
        <f>SUM(I257+I274+I264+I268)</f>
        <v>4463774.8</v>
      </c>
      <c r="J256" s="364">
        <f t="shared" si="88"/>
        <v>44.038172552401775</v>
      </c>
    </row>
    <row r="257" spans="1:10" x14ac:dyDescent="0.25">
      <c r="A257" s="47" t="s">
        <v>94</v>
      </c>
      <c r="B257" s="81">
        <v>927</v>
      </c>
      <c r="C257" s="265" t="s">
        <v>44</v>
      </c>
      <c r="D257" s="266" t="s">
        <v>63</v>
      </c>
      <c r="E257" s="266" t="s">
        <v>137</v>
      </c>
      <c r="F257" s="265" t="s">
        <v>8</v>
      </c>
      <c r="G257" s="286">
        <f>SUM(G261+G258)</f>
        <v>242160.97999999998</v>
      </c>
      <c r="H257" s="286">
        <f>SUM(H261+H258)</f>
        <v>242160.97999999998</v>
      </c>
      <c r="I257" s="286">
        <f t="shared" ref="I257" si="107">SUM(I261+I258)</f>
        <v>0</v>
      </c>
      <c r="J257" s="364">
        <f t="shared" si="88"/>
        <v>0</v>
      </c>
    </row>
    <row r="258" spans="1:10" x14ac:dyDescent="0.25">
      <c r="A258" s="53" t="s">
        <v>293</v>
      </c>
      <c r="B258" s="90">
        <v>927</v>
      </c>
      <c r="C258" s="173" t="s">
        <v>44</v>
      </c>
      <c r="D258" s="174" t="s">
        <v>63</v>
      </c>
      <c r="E258" s="181" t="s">
        <v>292</v>
      </c>
      <c r="F258" s="175" t="s">
        <v>8</v>
      </c>
      <c r="G258" s="264">
        <f t="shared" ref="G258:H258" si="108">SUM(G260)</f>
        <v>170000</v>
      </c>
      <c r="H258" s="264">
        <f t="shared" si="108"/>
        <v>170000</v>
      </c>
      <c r="I258" s="264">
        <f t="shared" ref="I258" si="109">SUM(I260)</f>
        <v>0</v>
      </c>
      <c r="J258" s="364">
        <f t="shared" si="88"/>
        <v>0</v>
      </c>
    </row>
    <row r="259" spans="1:10" x14ac:dyDescent="0.25">
      <c r="A259" s="48" t="s">
        <v>39</v>
      </c>
      <c r="B259" s="90">
        <v>927</v>
      </c>
      <c r="C259" s="173" t="s">
        <v>44</v>
      </c>
      <c r="D259" s="174" t="s">
        <v>63</v>
      </c>
      <c r="E259" s="181" t="s">
        <v>292</v>
      </c>
      <c r="F259" s="173" t="s">
        <v>40</v>
      </c>
      <c r="G259" s="264">
        <f>SUM(G260)</f>
        <v>170000</v>
      </c>
      <c r="H259" s="264">
        <f>SUM(H260)</f>
        <v>170000</v>
      </c>
      <c r="I259" s="264">
        <f t="shared" ref="I259" si="110">SUM(I260)</f>
        <v>0</v>
      </c>
      <c r="J259" s="364">
        <f t="shared" si="88"/>
        <v>0</v>
      </c>
    </row>
    <row r="260" spans="1:10" ht="34.5" x14ac:dyDescent="0.25">
      <c r="A260" s="177" t="s">
        <v>187</v>
      </c>
      <c r="B260" s="90">
        <v>927</v>
      </c>
      <c r="C260" s="173" t="s">
        <v>44</v>
      </c>
      <c r="D260" s="174" t="s">
        <v>63</v>
      </c>
      <c r="E260" s="181" t="s">
        <v>292</v>
      </c>
      <c r="F260" s="173" t="s">
        <v>97</v>
      </c>
      <c r="G260" s="264">
        <v>170000</v>
      </c>
      <c r="H260" s="264">
        <v>170000</v>
      </c>
      <c r="I260" s="264">
        <v>0</v>
      </c>
      <c r="J260" s="364">
        <f t="shared" si="88"/>
        <v>0</v>
      </c>
    </row>
    <row r="261" spans="1:10" ht="72.75" x14ac:dyDescent="0.25">
      <c r="A261" s="57" t="s">
        <v>295</v>
      </c>
      <c r="B261" s="90">
        <v>927</v>
      </c>
      <c r="C261" s="173" t="s">
        <v>44</v>
      </c>
      <c r="D261" s="174" t="s">
        <v>63</v>
      </c>
      <c r="E261" s="181" t="s">
        <v>296</v>
      </c>
      <c r="F261" s="175" t="s">
        <v>8</v>
      </c>
      <c r="G261" s="264">
        <f t="shared" ref="G261:I262" si="111">SUM(G262)</f>
        <v>72160.98</v>
      </c>
      <c r="H261" s="264">
        <f t="shared" si="111"/>
        <v>72160.98</v>
      </c>
      <c r="I261" s="264">
        <f t="shared" si="111"/>
        <v>0</v>
      </c>
      <c r="J261" s="364">
        <f t="shared" si="88"/>
        <v>0</v>
      </c>
    </row>
    <row r="262" spans="1:10" x14ac:dyDescent="0.25">
      <c r="A262" s="48" t="s">
        <v>12</v>
      </c>
      <c r="B262" s="90">
        <v>927</v>
      </c>
      <c r="C262" s="173" t="s">
        <v>44</v>
      </c>
      <c r="D262" s="174" t="s">
        <v>63</v>
      </c>
      <c r="E262" s="181" t="s">
        <v>296</v>
      </c>
      <c r="F262" s="173" t="s">
        <v>13</v>
      </c>
      <c r="G262" s="264">
        <f t="shared" si="111"/>
        <v>72160.98</v>
      </c>
      <c r="H262" s="264">
        <f t="shared" si="111"/>
        <v>72160.98</v>
      </c>
      <c r="I262" s="264">
        <f t="shared" si="111"/>
        <v>0</v>
      </c>
      <c r="J262" s="364">
        <f t="shared" si="88"/>
        <v>0</v>
      </c>
    </row>
    <row r="263" spans="1:10" ht="33.75" x14ac:dyDescent="0.25">
      <c r="A263" s="298" t="s">
        <v>182</v>
      </c>
      <c r="B263" s="90">
        <v>927</v>
      </c>
      <c r="C263" s="173" t="s">
        <v>44</v>
      </c>
      <c r="D263" s="174" t="s">
        <v>63</v>
      </c>
      <c r="E263" s="181" t="s">
        <v>296</v>
      </c>
      <c r="F263" s="173" t="s">
        <v>15</v>
      </c>
      <c r="G263" s="264">
        <v>72160.98</v>
      </c>
      <c r="H263" s="264">
        <v>72160.98</v>
      </c>
      <c r="I263" s="264">
        <v>0</v>
      </c>
      <c r="J263" s="364">
        <f t="shared" si="88"/>
        <v>0</v>
      </c>
    </row>
    <row r="264" spans="1:10" x14ac:dyDescent="0.25">
      <c r="A264" s="172" t="s">
        <v>169</v>
      </c>
      <c r="B264" s="116">
        <v>927</v>
      </c>
      <c r="C264" s="271" t="s">
        <v>44</v>
      </c>
      <c r="D264" s="265" t="s">
        <v>66</v>
      </c>
      <c r="E264" s="269" t="s">
        <v>137</v>
      </c>
      <c r="F264" s="270" t="s">
        <v>8</v>
      </c>
      <c r="G264" s="286">
        <f>SUM(G265)</f>
        <v>4737600</v>
      </c>
      <c r="H264" s="286">
        <f>SUM(H265)</f>
        <v>4737600</v>
      </c>
      <c r="I264" s="286">
        <f t="shared" ref="I264" si="112">SUM(I265)</f>
        <v>2724543</v>
      </c>
      <c r="J264" s="364">
        <f t="shared" si="88"/>
        <v>57.508928571428577</v>
      </c>
    </row>
    <row r="265" spans="1:10" ht="60.75" x14ac:dyDescent="0.25">
      <c r="A265" s="213" t="s">
        <v>329</v>
      </c>
      <c r="B265" s="90">
        <v>927</v>
      </c>
      <c r="C265" s="180" t="s">
        <v>44</v>
      </c>
      <c r="D265" s="174" t="s">
        <v>66</v>
      </c>
      <c r="E265" s="232" t="s">
        <v>297</v>
      </c>
      <c r="F265" s="173" t="s">
        <v>8</v>
      </c>
      <c r="G265" s="264">
        <f t="shared" ref="G265:I266" si="113">SUM(G266)</f>
        <v>4737600</v>
      </c>
      <c r="H265" s="264">
        <f t="shared" si="113"/>
        <v>4737600</v>
      </c>
      <c r="I265" s="264">
        <f t="shared" si="113"/>
        <v>2724543</v>
      </c>
      <c r="J265" s="364">
        <f t="shared" si="88"/>
        <v>57.508928571428577</v>
      </c>
    </row>
    <row r="266" spans="1:10" x14ac:dyDescent="0.25">
      <c r="A266" s="177" t="s">
        <v>39</v>
      </c>
      <c r="B266" s="90">
        <v>927</v>
      </c>
      <c r="C266" s="180" t="s">
        <v>44</v>
      </c>
      <c r="D266" s="174" t="s">
        <v>66</v>
      </c>
      <c r="E266" s="232" t="s">
        <v>297</v>
      </c>
      <c r="F266" s="173" t="s">
        <v>40</v>
      </c>
      <c r="G266" s="264">
        <f t="shared" si="113"/>
        <v>4737600</v>
      </c>
      <c r="H266" s="264">
        <f t="shared" si="113"/>
        <v>4737600</v>
      </c>
      <c r="I266" s="264">
        <f t="shared" si="113"/>
        <v>2724543</v>
      </c>
      <c r="J266" s="364">
        <f t="shared" si="88"/>
        <v>57.508928571428577</v>
      </c>
    </row>
    <row r="267" spans="1:10" ht="23.25" x14ac:dyDescent="0.25">
      <c r="A267" s="177" t="s">
        <v>96</v>
      </c>
      <c r="B267" s="90">
        <v>927</v>
      </c>
      <c r="C267" s="180" t="s">
        <v>44</v>
      </c>
      <c r="D267" s="174" t="s">
        <v>66</v>
      </c>
      <c r="E267" s="232" t="s">
        <v>297</v>
      </c>
      <c r="F267" s="173" t="s">
        <v>97</v>
      </c>
      <c r="G267" s="264">
        <v>4737600</v>
      </c>
      <c r="H267" s="264">
        <v>4737600</v>
      </c>
      <c r="I267" s="264">
        <v>2724543</v>
      </c>
      <c r="J267" s="364">
        <f t="shared" si="88"/>
        <v>57.508928571428577</v>
      </c>
    </row>
    <row r="268" spans="1:10" x14ac:dyDescent="0.25">
      <c r="A268" s="172" t="s">
        <v>61</v>
      </c>
      <c r="B268" s="116">
        <v>927</v>
      </c>
      <c r="C268" s="271" t="s">
        <v>44</v>
      </c>
      <c r="D268" s="265" t="s">
        <v>31</v>
      </c>
      <c r="E268" s="269" t="s">
        <v>137</v>
      </c>
      <c r="F268" s="270" t="s">
        <v>8</v>
      </c>
      <c r="G268" s="286">
        <f>SUM(G269)</f>
        <v>3783276.05</v>
      </c>
      <c r="H268" s="286">
        <f>SUM(H269)</f>
        <v>3783276.05</v>
      </c>
      <c r="I268" s="286">
        <f t="shared" ref="I268" si="114">SUM(I269)</f>
        <v>1521126.69</v>
      </c>
      <c r="J268" s="364">
        <f t="shared" si="88"/>
        <v>40.206600573066822</v>
      </c>
    </row>
    <row r="269" spans="1:10" ht="192" x14ac:dyDescent="0.25">
      <c r="A269" s="53" t="s">
        <v>298</v>
      </c>
      <c r="B269" s="90">
        <v>927</v>
      </c>
      <c r="C269" s="180" t="s">
        <v>44</v>
      </c>
      <c r="D269" s="174" t="s">
        <v>31</v>
      </c>
      <c r="E269" s="232" t="s">
        <v>346</v>
      </c>
      <c r="F269" s="173" t="s">
        <v>8</v>
      </c>
      <c r="G269" s="264">
        <f>SUM(G270+G272)</f>
        <v>3783276.05</v>
      </c>
      <c r="H269" s="264">
        <f>SUM(H270+H272)</f>
        <v>3783276.05</v>
      </c>
      <c r="I269" s="264">
        <f>SUM(I270+I272)</f>
        <v>1521126.69</v>
      </c>
      <c r="J269" s="364">
        <f t="shared" si="88"/>
        <v>40.206600573066822</v>
      </c>
    </row>
    <row r="270" spans="1:10" x14ac:dyDescent="0.25">
      <c r="A270" s="51" t="s">
        <v>12</v>
      </c>
      <c r="B270" s="90">
        <v>927</v>
      </c>
      <c r="C270" s="180" t="s">
        <v>44</v>
      </c>
      <c r="D270" s="174" t="s">
        <v>31</v>
      </c>
      <c r="E270" s="232" t="s">
        <v>346</v>
      </c>
      <c r="F270" s="173" t="s">
        <v>13</v>
      </c>
      <c r="G270" s="264">
        <f>SUM(G271)</f>
        <v>0</v>
      </c>
      <c r="H270" s="264">
        <f>SUM(H271)</f>
        <v>0</v>
      </c>
      <c r="I270" s="264">
        <f t="shared" ref="I270" si="115">SUM(I271)</f>
        <v>0</v>
      </c>
      <c r="J270" s="364">
        <v>0</v>
      </c>
    </row>
    <row r="271" spans="1:10" ht="23.25" x14ac:dyDescent="0.25">
      <c r="A271" s="177" t="s">
        <v>188</v>
      </c>
      <c r="B271" s="90">
        <v>927</v>
      </c>
      <c r="C271" s="180" t="s">
        <v>44</v>
      </c>
      <c r="D271" s="174" t="s">
        <v>31</v>
      </c>
      <c r="E271" s="232" t="s">
        <v>346</v>
      </c>
      <c r="F271" s="173" t="s">
        <v>15</v>
      </c>
      <c r="G271" s="264"/>
      <c r="H271" s="264"/>
      <c r="I271" s="264">
        <v>0</v>
      </c>
      <c r="J271" s="364">
        <v>0</v>
      </c>
    </row>
    <row r="272" spans="1:10" x14ac:dyDescent="0.25">
      <c r="A272" s="177" t="s">
        <v>53</v>
      </c>
      <c r="B272" s="90">
        <v>927</v>
      </c>
      <c r="C272" s="180" t="s">
        <v>44</v>
      </c>
      <c r="D272" s="174" t="s">
        <v>31</v>
      </c>
      <c r="E272" s="232" t="s">
        <v>346</v>
      </c>
      <c r="F272" s="173" t="s">
        <v>54</v>
      </c>
      <c r="G272" s="264">
        <f>SUM(G273)</f>
        <v>3783276.05</v>
      </c>
      <c r="H272" s="264">
        <f>SUM(H273)</f>
        <v>3783276.05</v>
      </c>
      <c r="I272" s="264">
        <f t="shared" ref="I272" si="116">SUM(I273)</f>
        <v>1521126.69</v>
      </c>
      <c r="J272" s="364">
        <f t="shared" si="88"/>
        <v>40.206600573066822</v>
      </c>
    </row>
    <row r="273" spans="1:10" x14ac:dyDescent="0.25">
      <c r="A273" s="177" t="s">
        <v>55</v>
      </c>
      <c r="B273" s="90">
        <v>927</v>
      </c>
      <c r="C273" s="180" t="s">
        <v>44</v>
      </c>
      <c r="D273" s="174" t="s">
        <v>31</v>
      </c>
      <c r="E273" s="232" t="s">
        <v>346</v>
      </c>
      <c r="F273" s="173" t="s">
        <v>56</v>
      </c>
      <c r="G273" s="264">
        <v>3783276.05</v>
      </c>
      <c r="H273" s="264">
        <v>3783276.05</v>
      </c>
      <c r="I273" s="264">
        <v>1521126.69</v>
      </c>
      <c r="J273" s="364">
        <f t="shared" si="88"/>
        <v>40.206600573066822</v>
      </c>
    </row>
    <row r="274" spans="1:10" ht="26.25" x14ac:dyDescent="0.25">
      <c r="A274" s="54" t="s">
        <v>98</v>
      </c>
      <c r="B274" s="81">
        <v>927</v>
      </c>
      <c r="C274" s="271" t="s">
        <v>44</v>
      </c>
      <c r="D274" s="265" t="s">
        <v>99</v>
      </c>
      <c r="E274" s="269" t="s">
        <v>137</v>
      </c>
      <c r="F274" s="270" t="s">
        <v>8</v>
      </c>
      <c r="G274" s="286">
        <f>SUM(G278+G281+G286+G275+G289)</f>
        <v>1373112</v>
      </c>
      <c r="H274" s="286">
        <f>SUM(H278+H281+H286+H275+H289)</f>
        <v>1373112</v>
      </c>
      <c r="I274" s="286">
        <f t="shared" ref="I274" si="117">SUM(I278+I281+I286)</f>
        <v>218105.11</v>
      </c>
      <c r="J274" s="364">
        <f t="shared" si="88"/>
        <v>15.883999994173816</v>
      </c>
    </row>
    <row r="275" spans="1:10" s="356" customFormat="1" ht="26.25" x14ac:dyDescent="0.25">
      <c r="A275" s="337" t="s">
        <v>358</v>
      </c>
      <c r="B275" s="353">
        <v>927</v>
      </c>
      <c r="C275" s="206" t="s">
        <v>44</v>
      </c>
      <c r="D275" s="201" t="s">
        <v>99</v>
      </c>
      <c r="E275" s="355" t="s">
        <v>357</v>
      </c>
      <c r="F275" s="354" t="s">
        <v>8</v>
      </c>
      <c r="G275" s="304">
        <f t="shared" ref="G275:I276" si="118">SUM(G276)</f>
        <v>400000</v>
      </c>
      <c r="H275" s="304">
        <f t="shared" si="118"/>
        <v>400000</v>
      </c>
      <c r="I275" s="304">
        <f t="shared" si="118"/>
        <v>0</v>
      </c>
      <c r="J275" s="364">
        <f t="shared" ref="J275:J331" si="119">SUM(I275/H275*100)</f>
        <v>0</v>
      </c>
    </row>
    <row r="276" spans="1:10" s="356" customFormat="1" x14ac:dyDescent="0.25">
      <c r="A276" s="214" t="s">
        <v>12</v>
      </c>
      <c r="B276" s="27">
        <v>927</v>
      </c>
      <c r="C276" s="173" t="s">
        <v>44</v>
      </c>
      <c r="D276" s="174">
        <v>12</v>
      </c>
      <c r="E276" s="357" t="s">
        <v>357</v>
      </c>
      <c r="F276" s="231" t="s">
        <v>13</v>
      </c>
      <c r="G276" s="264">
        <f t="shared" si="118"/>
        <v>400000</v>
      </c>
      <c r="H276" s="264">
        <f t="shared" si="118"/>
        <v>400000</v>
      </c>
      <c r="I276" s="264">
        <f t="shared" si="118"/>
        <v>0</v>
      </c>
      <c r="J276" s="364">
        <f t="shared" si="119"/>
        <v>0</v>
      </c>
    </row>
    <row r="277" spans="1:10" s="356" customFormat="1" ht="33.75" x14ac:dyDescent="0.25">
      <c r="A277" s="358" t="s">
        <v>182</v>
      </c>
      <c r="B277" s="27">
        <v>927</v>
      </c>
      <c r="C277" s="180" t="s">
        <v>44</v>
      </c>
      <c r="D277" s="173" t="s">
        <v>99</v>
      </c>
      <c r="E277" s="357" t="s">
        <v>357</v>
      </c>
      <c r="F277" s="231" t="s">
        <v>15</v>
      </c>
      <c r="G277" s="264">
        <v>400000</v>
      </c>
      <c r="H277" s="264">
        <v>400000</v>
      </c>
      <c r="I277" s="264">
        <v>0</v>
      </c>
      <c r="J277" s="364">
        <f t="shared" si="119"/>
        <v>0</v>
      </c>
    </row>
    <row r="278" spans="1:10" ht="26.25" x14ac:dyDescent="0.25">
      <c r="A278" s="53" t="s">
        <v>100</v>
      </c>
      <c r="B278" s="116">
        <v>927</v>
      </c>
      <c r="C278" s="206" t="s">
        <v>44</v>
      </c>
      <c r="D278" s="201" t="s">
        <v>99</v>
      </c>
      <c r="E278" s="202" t="s">
        <v>299</v>
      </c>
      <c r="F278" s="203" t="s">
        <v>8</v>
      </c>
      <c r="G278" s="304">
        <f t="shared" ref="G278:I279" si="120">SUM(G279)</f>
        <v>188650</v>
      </c>
      <c r="H278" s="304">
        <f t="shared" si="120"/>
        <v>188650</v>
      </c>
      <c r="I278" s="264">
        <f t="shared" si="120"/>
        <v>109650</v>
      </c>
      <c r="J278" s="364">
        <f t="shared" si="119"/>
        <v>58.123509143917303</v>
      </c>
    </row>
    <row r="279" spans="1:10" x14ac:dyDescent="0.25">
      <c r="A279" s="51" t="s">
        <v>12</v>
      </c>
      <c r="B279" s="90">
        <v>927</v>
      </c>
      <c r="C279" s="173" t="s">
        <v>44</v>
      </c>
      <c r="D279" s="174">
        <v>12</v>
      </c>
      <c r="E279" s="181" t="s">
        <v>299</v>
      </c>
      <c r="F279" s="173" t="s">
        <v>13</v>
      </c>
      <c r="G279" s="264">
        <f t="shared" si="120"/>
        <v>188650</v>
      </c>
      <c r="H279" s="264">
        <f t="shared" si="120"/>
        <v>188650</v>
      </c>
      <c r="I279" s="264">
        <f t="shared" si="120"/>
        <v>109650</v>
      </c>
      <c r="J279" s="364">
        <f t="shared" si="119"/>
        <v>58.123509143917303</v>
      </c>
    </row>
    <row r="280" spans="1:10" ht="23.25" x14ac:dyDescent="0.25">
      <c r="A280" s="177" t="s">
        <v>188</v>
      </c>
      <c r="B280" s="90">
        <v>927</v>
      </c>
      <c r="C280" s="180" t="s">
        <v>44</v>
      </c>
      <c r="D280" s="173" t="s">
        <v>99</v>
      </c>
      <c r="E280" s="181" t="s">
        <v>299</v>
      </c>
      <c r="F280" s="180" t="s">
        <v>15</v>
      </c>
      <c r="G280" s="264">
        <v>188650</v>
      </c>
      <c r="H280" s="264">
        <v>188650</v>
      </c>
      <c r="I280" s="264">
        <v>109650</v>
      </c>
      <c r="J280" s="364">
        <f t="shared" si="119"/>
        <v>58.123509143917303</v>
      </c>
    </row>
    <row r="281" spans="1:10" ht="64.5" x14ac:dyDescent="0.25">
      <c r="A281" s="53" t="s">
        <v>101</v>
      </c>
      <c r="B281" s="116">
        <v>927</v>
      </c>
      <c r="C281" s="206" t="s">
        <v>44</v>
      </c>
      <c r="D281" s="201" t="s">
        <v>99</v>
      </c>
      <c r="E281" s="202" t="s">
        <v>147</v>
      </c>
      <c r="F281" s="201" t="s">
        <v>8</v>
      </c>
      <c r="G281" s="286">
        <f>SUM(G282+G284)</f>
        <v>234462</v>
      </c>
      <c r="H281" s="286">
        <f>SUM(H282+H284)</f>
        <v>234462</v>
      </c>
      <c r="I281" s="287">
        <f t="shared" ref="I281" si="121">SUM(I282+I284)</f>
        <v>108455.11</v>
      </c>
      <c r="J281" s="364">
        <f t="shared" si="119"/>
        <v>46.257009664679138</v>
      </c>
    </row>
    <row r="282" spans="1:10" ht="43.5" x14ac:dyDescent="0.25">
      <c r="A282" s="51" t="s">
        <v>33</v>
      </c>
      <c r="B282" s="90">
        <v>927</v>
      </c>
      <c r="C282" s="180" t="s">
        <v>44</v>
      </c>
      <c r="D282" s="173" t="s">
        <v>99</v>
      </c>
      <c r="E282" s="181" t="s">
        <v>147</v>
      </c>
      <c r="F282" s="173" t="s">
        <v>34</v>
      </c>
      <c r="G282" s="287">
        <f>SUM(G283)</f>
        <v>188400</v>
      </c>
      <c r="H282" s="287">
        <f>SUM(H283)</f>
        <v>188400</v>
      </c>
      <c r="I282" s="287">
        <f t="shared" ref="I282" si="122">SUM(I283)</f>
        <v>96615.11</v>
      </c>
      <c r="J282" s="364">
        <f t="shared" si="119"/>
        <v>51.281905520169857</v>
      </c>
    </row>
    <row r="283" spans="1:10" x14ac:dyDescent="0.25">
      <c r="A283" s="48" t="s">
        <v>35</v>
      </c>
      <c r="B283" s="90">
        <v>927</v>
      </c>
      <c r="C283" s="180" t="s">
        <v>44</v>
      </c>
      <c r="D283" s="173" t="s">
        <v>99</v>
      </c>
      <c r="E283" s="181" t="s">
        <v>147</v>
      </c>
      <c r="F283" s="173" t="s">
        <v>36</v>
      </c>
      <c r="G283" s="287">
        <v>188400</v>
      </c>
      <c r="H283" s="287">
        <v>188400</v>
      </c>
      <c r="I283" s="287">
        <v>96615.11</v>
      </c>
      <c r="J283" s="364">
        <f t="shared" si="119"/>
        <v>51.281905520169857</v>
      </c>
    </row>
    <row r="284" spans="1:10" x14ac:dyDescent="0.25">
      <c r="A284" s="51" t="s">
        <v>12</v>
      </c>
      <c r="B284" s="90">
        <v>927</v>
      </c>
      <c r="C284" s="180" t="s">
        <v>44</v>
      </c>
      <c r="D284" s="173" t="s">
        <v>99</v>
      </c>
      <c r="E284" s="181" t="s">
        <v>147</v>
      </c>
      <c r="F284" s="173" t="s">
        <v>13</v>
      </c>
      <c r="G284" s="287">
        <f>SUM(G285)</f>
        <v>46062</v>
      </c>
      <c r="H284" s="287">
        <f>SUM(H285)</f>
        <v>46062</v>
      </c>
      <c r="I284" s="287">
        <f t="shared" ref="I284" si="123">SUM(I285)</f>
        <v>11840</v>
      </c>
      <c r="J284" s="364">
        <f t="shared" si="119"/>
        <v>25.704485258998737</v>
      </c>
    </row>
    <row r="285" spans="1:10" ht="23.25" x14ac:dyDescent="0.25">
      <c r="A285" s="177" t="s">
        <v>188</v>
      </c>
      <c r="B285" s="90">
        <v>927</v>
      </c>
      <c r="C285" s="180" t="s">
        <v>44</v>
      </c>
      <c r="D285" s="173" t="s">
        <v>99</v>
      </c>
      <c r="E285" s="181" t="s">
        <v>147</v>
      </c>
      <c r="F285" s="173" t="s">
        <v>15</v>
      </c>
      <c r="G285" s="287">
        <v>46062</v>
      </c>
      <c r="H285" s="287">
        <v>46062</v>
      </c>
      <c r="I285" s="287">
        <v>11840</v>
      </c>
      <c r="J285" s="364">
        <f t="shared" si="119"/>
        <v>25.704485258998737</v>
      </c>
    </row>
    <row r="286" spans="1:10" x14ac:dyDescent="0.25">
      <c r="A286" s="297" t="s">
        <v>301</v>
      </c>
      <c r="B286" s="116">
        <v>927</v>
      </c>
      <c r="C286" s="206" t="s">
        <v>44</v>
      </c>
      <c r="D286" s="201" t="s">
        <v>99</v>
      </c>
      <c r="E286" s="204" t="s">
        <v>300</v>
      </c>
      <c r="F286" s="205" t="s">
        <v>8</v>
      </c>
      <c r="G286" s="304">
        <f t="shared" ref="G286:I290" si="124">SUM(G287)</f>
        <v>50000</v>
      </c>
      <c r="H286" s="304">
        <f t="shared" si="124"/>
        <v>50000</v>
      </c>
      <c r="I286" s="264">
        <f t="shared" si="124"/>
        <v>0</v>
      </c>
      <c r="J286" s="364">
        <f t="shared" si="119"/>
        <v>0</v>
      </c>
    </row>
    <row r="287" spans="1:10" x14ac:dyDescent="0.25">
      <c r="A287" s="186" t="s">
        <v>12</v>
      </c>
      <c r="B287" s="90">
        <v>927</v>
      </c>
      <c r="C287" s="180" t="s">
        <v>44</v>
      </c>
      <c r="D287" s="173" t="s">
        <v>99</v>
      </c>
      <c r="E287" s="216" t="s">
        <v>300</v>
      </c>
      <c r="F287" s="173" t="s">
        <v>13</v>
      </c>
      <c r="G287" s="264">
        <f t="shared" si="124"/>
        <v>50000</v>
      </c>
      <c r="H287" s="264">
        <f t="shared" si="124"/>
        <v>50000</v>
      </c>
      <c r="I287" s="264">
        <f t="shared" si="124"/>
        <v>0</v>
      </c>
      <c r="J287" s="364">
        <f t="shared" si="119"/>
        <v>0</v>
      </c>
    </row>
    <row r="288" spans="1:10" ht="23.25" x14ac:dyDescent="0.25">
      <c r="A288" s="177" t="s">
        <v>188</v>
      </c>
      <c r="B288" s="90">
        <v>927</v>
      </c>
      <c r="C288" s="180" t="s">
        <v>44</v>
      </c>
      <c r="D288" s="173" t="s">
        <v>99</v>
      </c>
      <c r="E288" s="216" t="s">
        <v>300</v>
      </c>
      <c r="F288" s="173" t="s">
        <v>15</v>
      </c>
      <c r="G288" s="264">
        <v>50000</v>
      </c>
      <c r="H288" s="264">
        <v>50000</v>
      </c>
      <c r="I288" s="264">
        <v>0</v>
      </c>
      <c r="J288" s="364">
        <f t="shared" si="119"/>
        <v>0</v>
      </c>
    </row>
    <row r="289" spans="1:10" ht="26.25" x14ac:dyDescent="0.25">
      <c r="A289" s="297" t="s">
        <v>373</v>
      </c>
      <c r="B289" s="116">
        <v>927</v>
      </c>
      <c r="C289" s="206" t="s">
        <v>44</v>
      </c>
      <c r="D289" s="201" t="s">
        <v>99</v>
      </c>
      <c r="E289" s="204" t="s">
        <v>372</v>
      </c>
      <c r="F289" s="205" t="s">
        <v>8</v>
      </c>
      <c r="G289" s="304">
        <f t="shared" si="124"/>
        <v>500000</v>
      </c>
      <c r="H289" s="304">
        <f t="shared" si="124"/>
        <v>500000</v>
      </c>
      <c r="I289" s="264"/>
      <c r="J289" s="364">
        <f t="shared" si="119"/>
        <v>0</v>
      </c>
    </row>
    <row r="290" spans="1:10" x14ac:dyDescent="0.25">
      <c r="A290" s="186" t="s">
        <v>12</v>
      </c>
      <c r="B290" s="90">
        <v>927</v>
      </c>
      <c r="C290" s="180" t="s">
        <v>44</v>
      </c>
      <c r="D290" s="173" t="s">
        <v>99</v>
      </c>
      <c r="E290" s="216" t="s">
        <v>372</v>
      </c>
      <c r="F290" s="173" t="s">
        <v>13</v>
      </c>
      <c r="G290" s="264">
        <f t="shared" si="124"/>
        <v>500000</v>
      </c>
      <c r="H290" s="264">
        <f t="shared" si="124"/>
        <v>500000</v>
      </c>
      <c r="I290" s="264"/>
      <c r="J290" s="364">
        <f t="shared" si="119"/>
        <v>0</v>
      </c>
    </row>
    <row r="291" spans="1:10" ht="23.25" x14ac:dyDescent="0.25">
      <c r="A291" s="177" t="s">
        <v>188</v>
      </c>
      <c r="B291" s="90">
        <v>927</v>
      </c>
      <c r="C291" s="180" t="s">
        <v>44</v>
      </c>
      <c r="D291" s="173" t="s">
        <v>99</v>
      </c>
      <c r="E291" s="216" t="s">
        <v>372</v>
      </c>
      <c r="F291" s="173" t="s">
        <v>15</v>
      </c>
      <c r="G291" s="264">
        <v>500000</v>
      </c>
      <c r="H291" s="264">
        <v>500000</v>
      </c>
      <c r="I291" s="264"/>
      <c r="J291" s="364">
        <f t="shared" si="119"/>
        <v>0</v>
      </c>
    </row>
    <row r="292" spans="1:10" ht="18.75" x14ac:dyDescent="0.3">
      <c r="A292" s="60" t="s">
        <v>62</v>
      </c>
      <c r="B292" s="116">
        <v>927</v>
      </c>
      <c r="C292" s="206" t="s">
        <v>63</v>
      </c>
      <c r="D292" s="201" t="s">
        <v>7</v>
      </c>
      <c r="E292" s="206" t="s">
        <v>137</v>
      </c>
      <c r="F292" s="206" t="s">
        <v>8</v>
      </c>
      <c r="G292" s="286">
        <f>SUM(G293+G300)</f>
        <v>4109323</v>
      </c>
      <c r="H292" s="286">
        <f>SUM(H293+H300)</f>
        <v>4109323</v>
      </c>
      <c r="I292" s="286">
        <f>SUM(I293+I300)</f>
        <v>1400516.14</v>
      </c>
      <c r="J292" s="364">
        <f t="shared" si="119"/>
        <v>34.081432391661593</v>
      </c>
    </row>
    <row r="293" spans="1:10" ht="18.75" x14ac:dyDescent="0.3">
      <c r="A293" s="73" t="s">
        <v>102</v>
      </c>
      <c r="B293" s="81">
        <v>927</v>
      </c>
      <c r="C293" s="271" t="s">
        <v>63</v>
      </c>
      <c r="D293" s="265" t="s">
        <v>22</v>
      </c>
      <c r="E293" s="271" t="s">
        <v>137</v>
      </c>
      <c r="F293" s="271" t="s">
        <v>8</v>
      </c>
      <c r="G293" s="286">
        <f>SUM(G294+G297)</f>
        <v>242450</v>
      </c>
      <c r="H293" s="286">
        <f>SUM(H294+H297)</f>
        <v>242450</v>
      </c>
      <c r="I293" s="286">
        <f t="shared" ref="I293" si="125">SUM(I294+I297)</f>
        <v>93834.989999999991</v>
      </c>
      <c r="J293" s="364">
        <f t="shared" si="119"/>
        <v>38.70282120024747</v>
      </c>
    </row>
    <row r="294" spans="1:10" ht="51.75" x14ac:dyDescent="0.25">
      <c r="A294" s="185" t="s">
        <v>304</v>
      </c>
      <c r="B294" s="81">
        <v>927</v>
      </c>
      <c r="C294" s="271" t="s">
        <v>63</v>
      </c>
      <c r="D294" s="265" t="s">
        <v>22</v>
      </c>
      <c r="E294" s="266" t="s">
        <v>303</v>
      </c>
      <c r="F294" s="267" t="s">
        <v>8</v>
      </c>
      <c r="G294" s="304">
        <f>SUM(G295)</f>
        <v>52585</v>
      </c>
      <c r="H294" s="304">
        <f>SUM(H295)</f>
        <v>52585</v>
      </c>
      <c r="I294" s="304">
        <f t="shared" ref="I294" si="126">SUM(I295)</f>
        <v>19792.599999999999</v>
      </c>
      <c r="J294" s="364">
        <f t="shared" si="119"/>
        <v>37.639250736902156</v>
      </c>
    </row>
    <row r="295" spans="1:10" x14ac:dyDescent="0.25">
      <c r="A295" s="51" t="s">
        <v>12</v>
      </c>
      <c r="B295" s="90">
        <v>927</v>
      </c>
      <c r="C295" s="180" t="s">
        <v>63</v>
      </c>
      <c r="D295" s="173" t="s">
        <v>22</v>
      </c>
      <c r="E295" s="216" t="s">
        <v>303</v>
      </c>
      <c r="F295" s="173" t="s">
        <v>13</v>
      </c>
      <c r="G295" s="264">
        <f t="shared" ref="G295:I298" si="127">SUM(G296)</f>
        <v>52585</v>
      </c>
      <c r="H295" s="264">
        <f t="shared" si="127"/>
        <v>52585</v>
      </c>
      <c r="I295" s="264">
        <f t="shared" si="127"/>
        <v>19792.599999999999</v>
      </c>
      <c r="J295" s="364">
        <f t="shared" si="119"/>
        <v>37.639250736902156</v>
      </c>
    </row>
    <row r="296" spans="1:10" ht="23.25" x14ac:dyDescent="0.25">
      <c r="A296" s="177" t="s">
        <v>188</v>
      </c>
      <c r="B296" s="90">
        <v>927</v>
      </c>
      <c r="C296" s="180" t="s">
        <v>63</v>
      </c>
      <c r="D296" s="173" t="s">
        <v>22</v>
      </c>
      <c r="E296" s="216" t="s">
        <v>303</v>
      </c>
      <c r="F296" s="173" t="s">
        <v>15</v>
      </c>
      <c r="G296" s="264">
        <v>52585</v>
      </c>
      <c r="H296" s="264">
        <v>52585</v>
      </c>
      <c r="I296" s="264">
        <v>19792.599999999999</v>
      </c>
      <c r="J296" s="364">
        <f t="shared" si="119"/>
        <v>37.639250736902156</v>
      </c>
    </row>
    <row r="297" spans="1:10" ht="102.75" x14ac:dyDescent="0.25">
      <c r="A297" s="185" t="s">
        <v>343</v>
      </c>
      <c r="B297" s="81">
        <v>927</v>
      </c>
      <c r="C297" s="271" t="s">
        <v>63</v>
      </c>
      <c r="D297" s="265" t="s">
        <v>22</v>
      </c>
      <c r="E297" s="266" t="s">
        <v>342</v>
      </c>
      <c r="F297" s="267" t="s">
        <v>8</v>
      </c>
      <c r="G297" s="304">
        <f>SUM(G298)</f>
        <v>189865</v>
      </c>
      <c r="H297" s="304">
        <f>SUM(H298)</f>
        <v>189865</v>
      </c>
      <c r="I297" s="304">
        <f t="shared" ref="I297" si="128">SUM(I298)</f>
        <v>74042.39</v>
      </c>
      <c r="J297" s="364">
        <f t="shared" si="119"/>
        <v>38.99738761751771</v>
      </c>
    </row>
    <row r="298" spans="1:10" x14ac:dyDescent="0.25">
      <c r="A298" s="177" t="s">
        <v>53</v>
      </c>
      <c r="B298" s="90">
        <v>927</v>
      </c>
      <c r="C298" s="180" t="s">
        <v>63</v>
      </c>
      <c r="D298" s="173" t="s">
        <v>22</v>
      </c>
      <c r="E298" s="216" t="s">
        <v>342</v>
      </c>
      <c r="F298" s="173" t="s">
        <v>54</v>
      </c>
      <c r="G298" s="264">
        <f t="shared" si="127"/>
        <v>189865</v>
      </c>
      <c r="H298" s="264">
        <f t="shared" si="127"/>
        <v>189865</v>
      </c>
      <c r="I298" s="264">
        <f t="shared" si="127"/>
        <v>74042.39</v>
      </c>
      <c r="J298" s="364">
        <f t="shared" si="119"/>
        <v>38.99738761751771</v>
      </c>
    </row>
    <row r="299" spans="1:10" x14ac:dyDescent="0.25">
      <c r="A299" s="177" t="s">
        <v>55</v>
      </c>
      <c r="B299" s="90">
        <v>927</v>
      </c>
      <c r="C299" s="180" t="s">
        <v>63</v>
      </c>
      <c r="D299" s="173" t="s">
        <v>22</v>
      </c>
      <c r="E299" s="216" t="s">
        <v>342</v>
      </c>
      <c r="F299" s="173" t="s">
        <v>56</v>
      </c>
      <c r="G299" s="264">
        <v>189865</v>
      </c>
      <c r="H299" s="264">
        <v>189865</v>
      </c>
      <c r="I299" s="264">
        <v>74042.39</v>
      </c>
      <c r="J299" s="364">
        <f t="shared" si="119"/>
        <v>38.99738761751771</v>
      </c>
    </row>
    <row r="300" spans="1:10" ht="15.75" x14ac:dyDescent="0.25">
      <c r="A300" s="61" t="s">
        <v>65</v>
      </c>
      <c r="B300" s="81">
        <v>927</v>
      </c>
      <c r="C300" s="271" t="s">
        <v>63</v>
      </c>
      <c r="D300" s="265" t="s">
        <v>26</v>
      </c>
      <c r="E300" s="271" t="s">
        <v>137</v>
      </c>
      <c r="F300" s="271" t="s">
        <v>8</v>
      </c>
      <c r="G300" s="286">
        <f>SUM(G304+G315+G307+G301+G325)</f>
        <v>3866873</v>
      </c>
      <c r="H300" s="286">
        <f>SUM(H304+H315+H307+H301+H325)</f>
        <v>3866873</v>
      </c>
      <c r="I300" s="286">
        <f>SUM(I304+I315+I307+I301+I325)</f>
        <v>1306681.1499999999</v>
      </c>
      <c r="J300" s="364">
        <f t="shared" si="119"/>
        <v>33.791674823558978</v>
      </c>
    </row>
    <row r="301" spans="1:10" ht="77.25" x14ac:dyDescent="0.25">
      <c r="A301" s="179" t="s">
        <v>355</v>
      </c>
      <c r="B301" s="81">
        <v>927</v>
      </c>
      <c r="C301" s="271" t="s">
        <v>63</v>
      </c>
      <c r="D301" s="201" t="s">
        <v>26</v>
      </c>
      <c r="E301" s="266" t="s">
        <v>356</v>
      </c>
      <c r="F301" s="267" t="s">
        <v>8</v>
      </c>
      <c r="G301" s="304">
        <f>SUM(G302)</f>
        <v>700000</v>
      </c>
      <c r="H301" s="304">
        <f>SUM(H302)</f>
        <v>700000</v>
      </c>
      <c r="I301" s="304">
        <f>SUM(I302)</f>
        <v>404544.15</v>
      </c>
      <c r="J301" s="364">
        <f t="shared" si="119"/>
        <v>57.792021428571431</v>
      </c>
    </row>
    <row r="302" spans="1:10" x14ac:dyDescent="0.25">
      <c r="A302" s="177" t="s">
        <v>53</v>
      </c>
      <c r="B302" s="90">
        <v>927</v>
      </c>
      <c r="C302" s="180" t="s">
        <v>63</v>
      </c>
      <c r="D302" s="173" t="s">
        <v>26</v>
      </c>
      <c r="E302" s="216" t="s">
        <v>356</v>
      </c>
      <c r="F302" s="173" t="s">
        <v>54</v>
      </c>
      <c r="G302" s="264">
        <f t="shared" ref="G302:I302" si="129">SUM(G303)</f>
        <v>700000</v>
      </c>
      <c r="H302" s="264">
        <f t="shared" si="129"/>
        <v>700000</v>
      </c>
      <c r="I302" s="264">
        <f t="shared" si="129"/>
        <v>404544.15</v>
      </c>
      <c r="J302" s="364">
        <f t="shared" si="119"/>
        <v>57.792021428571431</v>
      </c>
    </row>
    <row r="303" spans="1:10" x14ac:dyDescent="0.25">
      <c r="A303" s="177" t="s">
        <v>55</v>
      </c>
      <c r="B303" s="90">
        <v>927</v>
      </c>
      <c r="C303" s="180" t="s">
        <v>63</v>
      </c>
      <c r="D303" s="173" t="s">
        <v>26</v>
      </c>
      <c r="E303" s="216" t="s">
        <v>356</v>
      </c>
      <c r="F303" s="173" t="s">
        <v>56</v>
      </c>
      <c r="G303" s="264">
        <v>700000</v>
      </c>
      <c r="H303" s="264">
        <v>700000</v>
      </c>
      <c r="I303" s="264">
        <v>404544.15</v>
      </c>
      <c r="J303" s="364">
        <f t="shared" si="119"/>
        <v>57.792021428571431</v>
      </c>
    </row>
    <row r="304" spans="1:10" x14ac:dyDescent="0.25">
      <c r="A304" s="185" t="s">
        <v>345</v>
      </c>
      <c r="B304" s="81">
        <v>927</v>
      </c>
      <c r="C304" s="271" t="s">
        <v>63</v>
      </c>
      <c r="D304" s="201" t="s">
        <v>26</v>
      </c>
      <c r="E304" s="266" t="s">
        <v>344</v>
      </c>
      <c r="F304" s="267" t="s">
        <v>8</v>
      </c>
      <c r="G304" s="304">
        <f>SUM(G305)</f>
        <v>600000</v>
      </c>
      <c r="H304" s="304">
        <f>SUM(H305)</f>
        <v>600000</v>
      </c>
      <c r="I304" s="304">
        <f t="shared" ref="I304" si="130">SUM(I305)</f>
        <v>0</v>
      </c>
      <c r="J304" s="364">
        <f t="shared" si="119"/>
        <v>0</v>
      </c>
    </row>
    <row r="305" spans="1:10" x14ac:dyDescent="0.25">
      <c r="A305" s="186" t="s">
        <v>12</v>
      </c>
      <c r="B305" s="90">
        <v>927</v>
      </c>
      <c r="C305" s="180" t="s">
        <v>63</v>
      </c>
      <c r="D305" s="173" t="s">
        <v>26</v>
      </c>
      <c r="E305" s="216" t="s">
        <v>344</v>
      </c>
      <c r="F305" s="173" t="s">
        <v>13</v>
      </c>
      <c r="G305" s="264">
        <f t="shared" ref="G305:I305" si="131">SUM(G306)</f>
        <v>600000</v>
      </c>
      <c r="H305" s="264">
        <f t="shared" si="131"/>
        <v>600000</v>
      </c>
      <c r="I305" s="264">
        <f t="shared" si="131"/>
        <v>0</v>
      </c>
      <c r="J305" s="364">
        <f t="shared" si="119"/>
        <v>0</v>
      </c>
    </row>
    <row r="306" spans="1:10" ht="23.25" x14ac:dyDescent="0.25">
      <c r="A306" s="177" t="s">
        <v>188</v>
      </c>
      <c r="B306" s="90">
        <v>927</v>
      </c>
      <c r="C306" s="180" t="s">
        <v>63</v>
      </c>
      <c r="D306" s="173" t="s">
        <v>26</v>
      </c>
      <c r="E306" s="216" t="s">
        <v>344</v>
      </c>
      <c r="F306" s="173" t="s">
        <v>15</v>
      </c>
      <c r="G306" s="264">
        <v>600000</v>
      </c>
      <c r="H306" s="264">
        <v>600000</v>
      </c>
      <c r="I306" s="286"/>
      <c r="J306" s="364">
        <f t="shared" si="119"/>
        <v>0</v>
      </c>
    </row>
    <row r="307" spans="1:10" ht="39" x14ac:dyDescent="0.25">
      <c r="A307" s="185" t="s">
        <v>350</v>
      </c>
      <c r="B307" s="66">
        <v>927</v>
      </c>
      <c r="C307" s="271" t="s">
        <v>63</v>
      </c>
      <c r="D307" s="201" t="s">
        <v>26</v>
      </c>
      <c r="E307" s="266" t="s">
        <v>349</v>
      </c>
      <c r="F307" s="270" t="s">
        <v>8</v>
      </c>
      <c r="G307" s="304">
        <f>SUM(G308)</f>
        <v>0</v>
      </c>
      <c r="H307" s="304">
        <f>SUM(H308)</f>
        <v>0</v>
      </c>
      <c r="I307" s="304">
        <f t="shared" ref="I307:I308" si="132">SUM(I308)</f>
        <v>0</v>
      </c>
      <c r="J307" s="364">
        <v>0</v>
      </c>
    </row>
    <row r="308" spans="1:10" ht="22.5" x14ac:dyDescent="0.25">
      <c r="A308" s="186" t="s">
        <v>84</v>
      </c>
      <c r="B308" s="90">
        <v>927</v>
      </c>
      <c r="C308" s="180" t="s">
        <v>63</v>
      </c>
      <c r="D308" s="173" t="s">
        <v>26</v>
      </c>
      <c r="E308" s="216" t="s">
        <v>349</v>
      </c>
      <c r="F308" s="218">
        <v>400</v>
      </c>
      <c r="G308" s="264">
        <f>SUM(G309)</f>
        <v>0</v>
      </c>
      <c r="H308" s="264">
        <f>SUM(H309)</f>
        <v>0</v>
      </c>
      <c r="I308" s="264">
        <f t="shared" si="132"/>
        <v>0</v>
      </c>
      <c r="J308" s="364">
        <v>0</v>
      </c>
    </row>
    <row r="309" spans="1:10" x14ac:dyDescent="0.25">
      <c r="A309" s="177" t="s">
        <v>86</v>
      </c>
      <c r="B309" s="90">
        <v>927</v>
      </c>
      <c r="C309" s="180" t="s">
        <v>63</v>
      </c>
      <c r="D309" s="173" t="s">
        <v>26</v>
      </c>
      <c r="E309" s="216" t="s">
        <v>349</v>
      </c>
      <c r="F309" s="218">
        <v>410</v>
      </c>
      <c r="G309" s="264">
        <f>SUM(G311:G314)</f>
        <v>0</v>
      </c>
      <c r="H309" s="264">
        <f>SUM(H311:H314)</f>
        <v>0</v>
      </c>
      <c r="I309" s="264">
        <f t="shared" ref="I309" si="133">SUM(I311:I314)</f>
        <v>0</v>
      </c>
      <c r="J309" s="364">
        <v>0</v>
      </c>
    </row>
    <row r="310" spans="1:10" x14ac:dyDescent="0.25">
      <c r="A310" s="177" t="s">
        <v>320</v>
      </c>
      <c r="B310" s="90"/>
      <c r="C310" s="180"/>
      <c r="D310" s="173"/>
      <c r="E310" s="216"/>
      <c r="F310" s="173"/>
      <c r="G310" s="264"/>
      <c r="H310" s="264"/>
      <c r="I310" s="286"/>
      <c r="J310" s="364">
        <v>0</v>
      </c>
    </row>
    <row r="311" spans="1:10" x14ac:dyDescent="0.25">
      <c r="A311" s="177" t="s">
        <v>324</v>
      </c>
      <c r="B311" s="90">
        <v>927</v>
      </c>
      <c r="C311" s="180" t="s">
        <v>63</v>
      </c>
      <c r="D311" s="173" t="s">
        <v>26</v>
      </c>
      <c r="E311" s="181" t="s">
        <v>349</v>
      </c>
      <c r="F311" s="180" t="s">
        <v>87</v>
      </c>
      <c r="G311" s="264">
        <v>0</v>
      </c>
      <c r="H311" s="264">
        <v>0</v>
      </c>
      <c r="I311" s="286"/>
      <c r="J311" s="364">
        <v>0</v>
      </c>
    </row>
    <row r="312" spans="1:10" ht="23.25" x14ac:dyDescent="0.25">
      <c r="A312" s="177" t="s">
        <v>325</v>
      </c>
      <c r="B312" s="90">
        <v>927</v>
      </c>
      <c r="C312" s="180" t="s">
        <v>63</v>
      </c>
      <c r="D312" s="173" t="s">
        <v>26</v>
      </c>
      <c r="E312" s="216" t="s">
        <v>349</v>
      </c>
      <c r="F312" s="180" t="s">
        <v>87</v>
      </c>
      <c r="G312" s="264">
        <v>0</v>
      </c>
      <c r="H312" s="264">
        <v>0</v>
      </c>
      <c r="I312" s="286"/>
      <c r="J312" s="364">
        <v>0</v>
      </c>
    </row>
    <row r="313" spans="1:10" x14ac:dyDescent="0.25">
      <c r="A313" s="177" t="s">
        <v>327</v>
      </c>
      <c r="B313" s="90">
        <v>927</v>
      </c>
      <c r="C313" s="180" t="s">
        <v>63</v>
      </c>
      <c r="D313" s="173" t="s">
        <v>26</v>
      </c>
      <c r="E313" s="216" t="s">
        <v>349</v>
      </c>
      <c r="F313" s="180" t="s">
        <v>87</v>
      </c>
      <c r="G313" s="264"/>
      <c r="H313" s="264"/>
      <c r="I313" s="286"/>
      <c r="J313" s="364">
        <v>0</v>
      </c>
    </row>
    <row r="314" spans="1:10" x14ac:dyDescent="0.25">
      <c r="A314" s="177" t="s">
        <v>328</v>
      </c>
      <c r="B314" s="90">
        <v>927</v>
      </c>
      <c r="C314" s="180" t="s">
        <v>63</v>
      </c>
      <c r="D314" s="173" t="s">
        <v>26</v>
      </c>
      <c r="E314" s="216" t="s">
        <v>349</v>
      </c>
      <c r="F314" s="180" t="s">
        <v>87</v>
      </c>
      <c r="G314" s="264"/>
      <c r="H314" s="264"/>
      <c r="I314" s="286"/>
      <c r="J314" s="364">
        <v>0</v>
      </c>
    </row>
    <row r="315" spans="1:10" ht="26.25" x14ac:dyDescent="0.25">
      <c r="A315" s="185" t="s">
        <v>388</v>
      </c>
      <c r="B315" s="66">
        <v>927</v>
      </c>
      <c r="C315" s="271" t="s">
        <v>63</v>
      </c>
      <c r="D315" s="201" t="s">
        <v>26</v>
      </c>
      <c r="E315" s="266" t="s">
        <v>319</v>
      </c>
      <c r="F315" s="270" t="s">
        <v>8</v>
      </c>
      <c r="G315" s="304">
        <f t="shared" ref="G315:I315" si="134">SUM(G318+G316)</f>
        <v>1396966.32</v>
      </c>
      <c r="H315" s="304">
        <f t="shared" ref="H315" si="135">SUM(H318+H316)</f>
        <v>1396966.32</v>
      </c>
      <c r="I315" s="304">
        <f t="shared" si="134"/>
        <v>0</v>
      </c>
      <c r="J315" s="364">
        <f t="shared" si="119"/>
        <v>0</v>
      </c>
    </row>
    <row r="316" spans="1:10" x14ac:dyDescent="0.25">
      <c r="A316" s="186" t="s">
        <v>12</v>
      </c>
      <c r="B316" s="90">
        <v>927</v>
      </c>
      <c r="C316" s="180" t="s">
        <v>63</v>
      </c>
      <c r="D316" s="173" t="s">
        <v>26</v>
      </c>
      <c r="E316" s="216" t="s">
        <v>319</v>
      </c>
      <c r="F316" s="173" t="s">
        <v>13</v>
      </c>
      <c r="G316" s="264">
        <f t="shared" ref="G316:I316" si="136">SUM(G317)</f>
        <v>37100</v>
      </c>
      <c r="H316" s="264">
        <f t="shared" si="136"/>
        <v>37100</v>
      </c>
      <c r="I316" s="264">
        <f t="shared" si="136"/>
        <v>0</v>
      </c>
      <c r="J316" s="364">
        <f t="shared" si="119"/>
        <v>0</v>
      </c>
    </row>
    <row r="317" spans="1:10" ht="23.25" x14ac:dyDescent="0.25">
      <c r="A317" s="177" t="s">
        <v>188</v>
      </c>
      <c r="B317" s="90">
        <v>927</v>
      </c>
      <c r="C317" s="180" t="s">
        <v>63</v>
      </c>
      <c r="D317" s="173" t="s">
        <v>26</v>
      </c>
      <c r="E317" s="216" t="s">
        <v>319</v>
      </c>
      <c r="F317" s="173" t="s">
        <v>15</v>
      </c>
      <c r="G317" s="264">
        <v>37100</v>
      </c>
      <c r="H317" s="264">
        <v>37100</v>
      </c>
      <c r="I317" s="264">
        <v>0</v>
      </c>
      <c r="J317" s="364">
        <f t="shared" si="119"/>
        <v>0</v>
      </c>
    </row>
    <row r="318" spans="1:10" ht="22.5" x14ac:dyDescent="0.25">
      <c r="A318" s="186" t="s">
        <v>84</v>
      </c>
      <c r="B318" s="90">
        <v>927</v>
      </c>
      <c r="C318" s="180" t="s">
        <v>63</v>
      </c>
      <c r="D318" s="173" t="s">
        <v>26</v>
      </c>
      <c r="E318" s="216" t="s">
        <v>319</v>
      </c>
      <c r="F318" s="218">
        <v>400</v>
      </c>
      <c r="G318" s="264">
        <f>SUM(G319)</f>
        <v>1359866.32</v>
      </c>
      <c r="H318" s="264">
        <f>SUM(H319)</f>
        <v>1359866.32</v>
      </c>
      <c r="I318" s="264">
        <f t="shared" ref="I318" si="137">SUM(I319)</f>
        <v>0</v>
      </c>
      <c r="J318" s="364">
        <f t="shared" si="119"/>
        <v>0</v>
      </c>
    </row>
    <row r="319" spans="1:10" x14ac:dyDescent="0.25">
      <c r="A319" s="177" t="s">
        <v>86</v>
      </c>
      <c r="B319" s="90">
        <v>927</v>
      </c>
      <c r="C319" s="180" t="s">
        <v>63</v>
      </c>
      <c r="D319" s="173" t="s">
        <v>26</v>
      </c>
      <c r="E319" s="216" t="s">
        <v>319</v>
      </c>
      <c r="F319" s="218">
        <v>410</v>
      </c>
      <c r="G319" s="264">
        <f>SUM(G321:G324)</f>
        <v>1359866.32</v>
      </c>
      <c r="H319" s="264">
        <f>SUM(H321:H324)</f>
        <v>1359866.32</v>
      </c>
      <c r="I319" s="264">
        <f t="shared" ref="I319" si="138">SUM(I321:I324)</f>
        <v>0</v>
      </c>
      <c r="J319" s="364">
        <f t="shared" si="119"/>
        <v>0</v>
      </c>
    </row>
    <row r="320" spans="1:10" x14ac:dyDescent="0.25">
      <c r="A320" s="177" t="s">
        <v>320</v>
      </c>
      <c r="B320" s="90"/>
      <c r="C320" s="180"/>
      <c r="D320" s="173"/>
      <c r="E320" s="216"/>
      <c r="F320" s="173"/>
      <c r="G320" s="264"/>
      <c r="H320" s="264"/>
      <c r="I320" s="286"/>
      <c r="J320" s="364">
        <v>0</v>
      </c>
    </row>
    <row r="321" spans="1:10" x14ac:dyDescent="0.25">
      <c r="A321" s="177" t="s">
        <v>324</v>
      </c>
      <c r="B321" s="90">
        <v>927</v>
      </c>
      <c r="C321" s="180" t="s">
        <v>63</v>
      </c>
      <c r="D321" s="173" t="s">
        <v>26</v>
      </c>
      <c r="E321" s="181" t="s">
        <v>319</v>
      </c>
      <c r="F321" s="180" t="s">
        <v>87</v>
      </c>
      <c r="G321" s="264">
        <v>0</v>
      </c>
      <c r="H321" s="264">
        <v>0</v>
      </c>
      <c r="I321" s="286"/>
      <c r="J321" s="364">
        <v>0</v>
      </c>
    </row>
    <row r="322" spans="1:10" ht="23.25" x14ac:dyDescent="0.25">
      <c r="A322" s="177" t="s">
        <v>325</v>
      </c>
      <c r="B322" s="90">
        <v>927</v>
      </c>
      <c r="C322" s="180" t="s">
        <v>63</v>
      </c>
      <c r="D322" s="173" t="s">
        <v>26</v>
      </c>
      <c r="E322" s="181" t="s">
        <v>319</v>
      </c>
      <c r="F322" s="180" t="s">
        <v>87</v>
      </c>
      <c r="G322" s="264">
        <v>1359866.32</v>
      </c>
      <c r="H322" s="264">
        <v>1359866.32</v>
      </c>
      <c r="I322" s="286"/>
      <c r="J322" s="364">
        <f t="shared" si="119"/>
        <v>0</v>
      </c>
    </row>
    <row r="323" spans="1:10" x14ac:dyDescent="0.25">
      <c r="A323" s="177" t="s">
        <v>327</v>
      </c>
      <c r="B323" s="90">
        <v>927</v>
      </c>
      <c r="C323" s="180" t="s">
        <v>63</v>
      </c>
      <c r="D323" s="173" t="s">
        <v>26</v>
      </c>
      <c r="E323" s="181" t="s">
        <v>319</v>
      </c>
      <c r="F323" s="180" t="s">
        <v>87</v>
      </c>
      <c r="G323" s="264"/>
      <c r="H323" s="264"/>
      <c r="I323" s="286"/>
      <c r="J323" s="364">
        <v>0</v>
      </c>
    </row>
    <row r="324" spans="1:10" x14ac:dyDescent="0.25">
      <c r="A324" s="177" t="s">
        <v>328</v>
      </c>
      <c r="B324" s="90">
        <v>927</v>
      </c>
      <c r="C324" s="180" t="s">
        <v>63</v>
      </c>
      <c r="D324" s="173" t="s">
        <v>26</v>
      </c>
      <c r="E324" s="181" t="s">
        <v>319</v>
      </c>
      <c r="F324" s="180" t="s">
        <v>87</v>
      </c>
      <c r="G324" s="264"/>
      <c r="H324" s="264"/>
      <c r="I324" s="286"/>
      <c r="J324" s="364">
        <v>0</v>
      </c>
    </row>
    <row r="325" spans="1:10" x14ac:dyDescent="0.25">
      <c r="A325" s="189" t="s">
        <v>382</v>
      </c>
      <c r="B325" s="90">
        <v>927</v>
      </c>
      <c r="C325" s="206" t="s">
        <v>63</v>
      </c>
      <c r="D325" s="201" t="s">
        <v>26</v>
      </c>
      <c r="E325" s="204" t="s">
        <v>381</v>
      </c>
      <c r="F325" s="203" t="s">
        <v>8</v>
      </c>
      <c r="G325" s="304">
        <f t="shared" ref="G325:I326" si="139">SUM(G326)</f>
        <v>1169906.68</v>
      </c>
      <c r="H325" s="304">
        <f t="shared" si="139"/>
        <v>1169906.68</v>
      </c>
      <c r="I325" s="304">
        <f t="shared" si="139"/>
        <v>902137</v>
      </c>
      <c r="J325" s="364">
        <f t="shared" si="119"/>
        <v>77.111876991761434</v>
      </c>
    </row>
    <row r="326" spans="1:10" ht="22.5" x14ac:dyDescent="0.25">
      <c r="A326" s="186" t="s">
        <v>84</v>
      </c>
      <c r="B326" s="90">
        <v>927</v>
      </c>
      <c r="C326" s="180" t="s">
        <v>63</v>
      </c>
      <c r="D326" s="173" t="s">
        <v>26</v>
      </c>
      <c r="E326" s="216" t="s">
        <v>381</v>
      </c>
      <c r="F326" s="218">
        <v>400</v>
      </c>
      <c r="G326" s="264">
        <f t="shared" si="139"/>
        <v>1169906.68</v>
      </c>
      <c r="H326" s="264">
        <f t="shared" si="139"/>
        <v>1169906.68</v>
      </c>
      <c r="I326" s="264">
        <f t="shared" si="139"/>
        <v>902137</v>
      </c>
      <c r="J326" s="364">
        <f t="shared" si="119"/>
        <v>77.111876991761434</v>
      </c>
    </row>
    <row r="327" spans="1:10" x14ac:dyDescent="0.25">
      <c r="A327" s="177" t="s">
        <v>86</v>
      </c>
      <c r="B327" s="90">
        <v>927</v>
      </c>
      <c r="C327" s="180" t="s">
        <v>63</v>
      </c>
      <c r="D327" s="173" t="s">
        <v>26</v>
      </c>
      <c r="E327" s="216" t="s">
        <v>381</v>
      </c>
      <c r="F327" s="218">
        <v>410</v>
      </c>
      <c r="G327" s="264">
        <f>SUM(G329)</f>
        <v>1169906.68</v>
      </c>
      <c r="H327" s="264">
        <f>SUM(H329)</f>
        <v>1169906.68</v>
      </c>
      <c r="I327" s="264">
        <f>SUM(I329)</f>
        <v>902137</v>
      </c>
      <c r="J327" s="364">
        <f t="shared" si="119"/>
        <v>77.111876991761434</v>
      </c>
    </row>
    <row r="328" spans="1:10" x14ac:dyDescent="0.25">
      <c r="A328" s="177" t="s">
        <v>320</v>
      </c>
      <c r="B328" s="90"/>
      <c r="C328" s="180"/>
      <c r="D328" s="173"/>
      <c r="E328" s="216"/>
      <c r="F328" s="173"/>
      <c r="G328" s="264"/>
      <c r="H328" s="264"/>
      <c r="I328" s="286"/>
      <c r="J328" s="364">
        <v>0</v>
      </c>
    </row>
    <row r="329" spans="1:10" x14ac:dyDescent="0.25">
      <c r="A329" s="177" t="s">
        <v>324</v>
      </c>
      <c r="B329" s="90">
        <v>927</v>
      </c>
      <c r="C329" s="180" t="s">
        <v>63</v>
      </c>
      <c r="D329" s="173" t="s">
        <v>26</v>
      </c>
      <c r="E329" s="216" t="s">
        <v>381</v>
      </c>
      <c r="F329" s="180" t="s">
        <v>87</v>
      </c>
      <c r="G329" s="264">
        <v>1169906.68</v>
      </c>
      <c r="H329" s="264">
        <v>1169906.68</v>
      </c>
      <c r="I329" s="287">
        <v>902137</v>
      </c>
      <c r="J329" s="364">
        <f t="shared" si="119"/>
        <v>77.111876991761434</v>
      </c>
    </row>
    <row r="330" spans="1:10" ht="18" x14ac:dyDescent="0.25">
      <c r="A330" s="55" t="s">
        <v>18</v>
      </c>
      <c r="B330" s="206" t="s">
        <v>103</v>
      </c>
      <c r="C330" s="206" t="s">
        <v>20</v>
      </c>
      <c r="D330" s="202" t="s">
        <v>7</v>
      </c>
      <c r="E330" s="202" t="s">
        <v>137</v>
      </c>
      <c r="F330" s="202" t="s">
        <v>8</v>
      </c>
      <c r="G330" s="248">
        <f>SUM(G352+G331+G349)</f>
        <v>36141385.289999999</v>
      </c>
      <c r="H330" s="248">
        <f>SUM(H352+H331+H349)</f>
        <v>36141385.289999999</v>
      </c>
      <c r="I330" s="248">
        <f>SUM(I352+I331+I349)</f>
        <v>311619.37</v>
      </c>
      <c r="J330" s="364">
        <f t="shared" si="119"/>
        <v>0.86222309272196684</v>
      </c>
    </row>
    <row r="331" spans="1:10" x14ac:dyDescent="0.25">
      <c r="A331" s="176" t="s">
        <v>21</v>
      </c>
      <c r="B331" s="66">
        <v>927</v>
      </c>
      <c r="C331" s="271" t="s">
        <v>20</v>
      </c>
      <c r="D331" s="269" t="s">
        <v>22</v>
      </c>
      <c r="E331" s="269" t="s">
        <v>137</v>
      </c>
      <c r="F331" s="270" t="s">
        <v>8</v>
      </c>
      <c r="G331" s="248">
        <f>SUM(G337+G332+G342)</f>
        <v>35452772.939999998</v>
      </c>
      <c r="H331" s="248">
        <f>SUM(H337+H332+H342)</f>
        <v>35452772.939999998</v>
      </c>
      <c r="I331" s="248">
        <f>SUM(I337+I332+I342)</f>
        <v>256809.37</v>
      </c>
      <c r="J331" s="364">
        <f t="shared" si="119"/>
        <v>0.72437033468333278</v>
      </c>
    </row>
    <row r="332" spans="1:10" ht="39" x14ac:dyDescent="0.25">
      <c r="A332" s="185" t="s">
        <v>350</v>
      </c>
      <c r="B332" s="66">
        <v>927</v>
      </c>
      <c r="C332" s="271" t="s">
        <v>20</v>
      </c>
      <c r="D332" s="269" t="s">
        <v>22</v>
      </c>
      <c r="E332" s="266" t="s">
        <v>349</v>
      </c>
      <c r="F332" s="270" t="s">
        <v>8</v>
      </c>
      <c r="G332" s="248">
        <f>SUM(G333)</f>
        <v>0</v>
      </c>
      <c r="H332" s="248">
        <f>SUM(H333)</f>
        <v>0</v>
      </c>
      <c r="I332" s="248">
        <f t="shared" ref="I332:I333" si="140">SUM(I333)</f>
        <v>0</v>
      </c>
      <c r="J332" s="364">
        <v>0</v>
      </c>
    </row>
    <row r="333" spans="1:10" ht="22.5" x14ac:dyDescent="0.25">
      <c r="A333" s="186" t="s">
        <v>84</v>
      </c>
      <c r="B333" s="104">
        <v>927</v>
      </c>
      <c r="C333" s="207" t="s">
        <v>20</v>
      </c>
      <c r="D333" s="218" t="s">
        <v>22</v>
      </c>
      <c r="E333" s="216" t="s">
        <v>349</v>
      </c>
      <c r="F333" s="218">
        <v>400</v>
      </c>
      <c r="G333" s="288">
        <f>SUM(G334)</f>
        <v>0</v>
      </c>
      <c r="H333" s="288">
        <f>SUM(H334)</f>
        <v>0</v>
      </c>
      <c r="I333" s="288">
        <f t="shared" si="140"/>
        <v>0</v>
      </c>
      <c r="J333" s="364">
        <v>0</v>
      </c>
    </row>
    <row r="334" spans="1:10" x14ac:dyDescent="0.25">
      <c r="A334" s="177" t="s">
        <v>86</v>
      </c>
      <c r="B334" s="104">
        <v>927</v>
      </c>
      <c r="C334" s="207" t="s">
        <v>20</v>
      </c>
      <c r="D334" s="218" t="s">
        <v>22</v>
      </c>
      <c r="E334" s="216" t="s">
        <v>349</v>
      </c>
      <c r="F334" s="218">
        <v>410</v>
      </c>
      <c r="G334" s="264">
        <f>SUM(G336)</f>
        <v>0</v>
      </c>
      <c r="H334" s="264">
        <f>SUM(H336)</f>
        <v>0</v>
      </c>
      <c r="I334" s="264">
        <f t="shared" ref="I334" si="141">SUM(I336)</f>
        <v>0</v>
      </c>
      <c r="J334" s="364">
        <v>0</v>
      </c>
    </row>
    <row r="335" spans="1:10" x14ac:dyDescent="0.25">
      <c r="A335" s="177" t="s">
        <v>320</v>
      </c>
      <c r="B335" s="104"/>
      <c r="C335" s="207"/>
      <c r="D335" s="218"/>
      <c r="E335" s="216"/>
      <c r="F335" s="218"/>
      <c r="G335" s="264"/>
      <c r="H335" s="264"/>
      <c r="I335" s="264"/>
      <c r="J335" s="364">
        <v>0</v>
      </c>
    </row>
    <row r="336" spans="1:10" x14ac:dyDescent="0.25">
      <c r="A336" s="177" t="s">
        <v>326</v>
      </c>
      <c r="B336" s="104">
        <v>927</v>
      </c>
      <c r="C336" s="207" t="s">
        <v>20</v>
      </c>
      <c r="D336" s="218" t="s">
        <v>22</v>
      </c>
      <c r="E336" s="181" t="s">
        <v>349</v>
      </c>
      <c r="F336" s="218">
        <v>410</v>
      </c>
      <c r="G336" s="264">
        <v>0</v>
      </c>
      <c r="H336" s="264">
        <v>0</v>
      </c>
      <c r="I336" s="264">
        <v>0</v>
      </c>
      <c r="J336" s="364">
        <v>0</v>
      </c>
    </row>
    <row r="337" spans="1:10" ht="39" x14ac:dyDescent="0.25">
      <c r="A337" s="185" t="s">
        <v>341</v>
      </c>
      <c r="B337" s="66">
        <v>927</v>
      </c>
      <c r="C337" s="271" t="s">
        <v>20</v>
      </c>
      <c r="D337" s="269" t="s">
        <v>22</v>
      </c>
      <c r="E337" s="266" t="s">
        <v>319</v>
      </c>
      <c r="F337" s="270" t="s">
        <v>8</v>
      </c>
      <c r="G337" s="248">
        <f>SUM(G338)</f>
        <v>0</v>
      </c>
      <c r="H337" s="248">
        <f>SUM(H338)</f>
        <v>0</v>
      </c>
      <c r="I337" s="248">
        <f>SUM(I338)</f>
        <v>0</v>
      </c>
      <c r="J337" s="364">
        <v>0</v>
      </c>
    </row>
    <row r="338" spans="1:10" ht="22.5" x14ac:dyDescent="0.25">
      <c r="A338" s="186" t="s">
        <v>84</v>
      </c>
      <c r="B338" s="104">
        <v>927</v>
      </c>
      <c r="C338" s="207" t="s">
        <v>20</v>
      </c>
      <c r="D338" s="218" t="s">
        <v>22</v>
      </c>
      <c r="E338" s="216" t="s">
        <v>319</v>
      </c>
      <c r="F338" s="218">
        <v>400</v>
      </c>
      <c r="G338" s="288">
        <f>SUM(G339)</f>
        <v>0</v>
      </c>
      <c r="H338" s="288">
        <f>SUM(H339)</f>
        <v>0</v>
      </c>
      <c r="I338" s="288">
        <f t="shared" ref="I338" si="142">SUM(I339)</f>
        <v>0</v>
      </c>
      <c r="J338" s="364">
        <v>0</v>
      </c>
    </row>
    <row r="339" spans="1:10" x14ac:dyDescent="0.25">
      <c r="A339" s="177" t="s">
        <v>86</v>
      </c>
      <c r="B339" s="104">
        <v>927</v>
      </c>
      <c r="C339" s="207" t="s">
        <v>20</v>
      </c>
      <c r="D339" s="218" t="s">
        <v>22</v>
      </c>
      <c r="E339" s="216" t="s">
        <v>319</v>
      </c>
      <c r="F339" s="218">
        <v>410</v>
      </c>
      <c r="G339" s="264">
        <f>SUM(G341)</f>
        <v>0</v>
      </c>
      <c r="H339" s="264">
        <f>SUM(H341)</f>
        <v>0</v>
      </c>
      <c r="I339" s="264">
        <f t="shared" ref="I339" si="143">SUM(I341)</f>
        <v>0</v>
      </c>
      <c r="J339" s="364">
        <v>0</v>
      </c>
    </row>
    <row r="340" spans="1:10" x14ac:dyDescent="0.25">
      <c r="A340" s="177" t="s">
        <v>320</v>
      </c>
      <c r="B340" s="104"/>
      <c r="C340" s="207"/>
      <c r="D340" s="218"/>
      <c r="E340" s="216"/>
      <c r="F340" s="218"/>
      <c r="G340" s="264"/>
      <c r="H340" s="264"/>
      <c r="I340" s="264"/>
      <c r="J340" s="364">
        <v>0</v>
      </c>
    </row>
    <row r="341" spans="1:10" x14ac:dyDescent="0.25">
      <c r="A341" s="177" t="s">
        <v>326</v>
      </c>
      <c r="B341" s="104">
        <v>927</v>
      </c>
      <c r="C341" s="207" t="s">
        <v>20</v>
      </c>
      <c r="D341" s="218" t="s">
        <v>22</v>
      </c>
      <c r="E341" s="216" t="s">
        <v>319</v>
      </c>
      <c r="F341" s="218">
        <v>410</v>
      </c>
      <c r="G341" s="264">
        <v>0</v>
      </c>
      <c r="H341" s="264">
        <v>0</v>
      </c>
      <c r="I341" s="264"/>
      <c r="J341" s="364">
        <v>0</v>
      </c>
    </row>
    <row r="342" spans="1:10" ht="77.25" x14ac:dyDescent="0.25">
      <c r="A342" s="185" t="s">
        <v>383</v>
      </c>
      <c r="B342" s="66">
        <v>927</v>
      </c>
      <c r="C342" s="271" t="s">
        <v>20</v>
      </c>
      <c r="D342" s="269" t="s">
        <v>22</v>
      </c>
      <c r="E342" s="266" t="s">
        <v>389</v>
      </c>
      <c r="F342" s="270" t="s">
        <v>8</v>
      </c>
      <c r="G342" s="248">
        <f>SUM(G345+G343)</f>
        <v>35452772.939999998</v>
      </c>
      <c r="H342" s="248">
        <f>SUM(H345+H343)</f>
        <v>35452772.939999998</v>
      </c>
      <c r="I342" s="248">
        <f>SUM(I345+I343)</f>
        <v>256809.37</v>
      </c>
      <c r="J342" s="364">
        <f t="shared" ref="J342:J402" si="144">SUM(I342/H342*100)</f>
        <v>0.72437033468333278</v>
      </c>
    </row>
    <row r="343" spans="1:10" x14ac:dyDescent="0.25">
      <c r="A343" s="186" t="s">
        <v>12</v>
      </c>
      <c r="B343" s="104">
        <v>927</v>
      </c>
      <c r="C343" s="207" t="s">
        <v>20</v>
      </c>
      <c r="D343" s="218" t="s">
        <v>22</v>
      </c>
      <c r="E343" s="216" t="s">
        <v>389</v>
      </c>
      <c r="F343" s="173" t="s">
        <v>13</v>
      </c>
      <c r="G343" s="264">
        <f t="shared" ref="G343:I343" si="145">SUM(G344)</f>
        <v>360772.94</v>
      </c>
      <c r="H343" s="264">
        <f t="shared" si="145"/>
        <v>360772.94</v>
      </c>
      <c r="I343" s="264">
        <f t="shared" si="145"/>
        <v>256809.37</v>
      </c>
      <c r="J343" s="364">
        <f t="shared" si="144"/>
        <v>71.183102036422127</v>
      </c>
    </row>
    <row r="344" spans="1:10" ht="23.25" x14ac:dyDescent="0.25">
      <c r="A344" s="177" t="s">
        <v>188</v>
      </c>
      <c r="B344" s="104">
        <v>927</v>
      </c>
      <c r="C344" s="207" t="s">
        <v>20</v>
      </c>
      <c r="D344" s="218" t="s">
        <v>22</v>
      </c>
      <c r="E344" s="216" t="s">
        <v>389</v>
      </c>
      <c r="F344" s="173" t="s">
        <v>15</v>
      </c>
      <c r="G344" s="264">
        <v>360772.94</v>
      </c>
      <c r="H344" s="264">
        <v>360772.94</v>
      </c>
      <c r="I344" s="264">
        <v>256809.37</v>
      </c>
      <c r="J344" s="364">
        <f t="shared" si="144"/>
        <v>71.183102036422127</v>
      </c>
    </row>
    <row r="345" spans="1:10" ht="22.5" x14ac:dyDescent="0.25">
      <c r="A345" s="186" t="s">
        <v>84</v>
      </c>
      <c r="B345" s="104">
        <v>927</v>
      </c>
      <c r="C345" s="207" t="s">
        <v>20</v>
      </c>
      <c r="D345" s="218" t="s">
        <v>22</v>
      </c>
      <c r="E345" s="216" t="s">
        <v>389</v>
      </c>
      <c r="F345" s="218">
        <v>400</v>
      </c>
      <c r="G345" s="288">
        <f>SUM(G346)</f>
        <v>35092000</v>
      </c>
      <c r="H345" s="288">
        <f>SUM(H346)</f>
        <v>35092000</v>
      </c>
      <c r="I345" s="288">
        <f>SUM(I346)</f>
        <v>0</v>
      </c>
      <c r="J345" s="364">
        <f t="shared" si="144"/>
        <v>0</v>
      </c>
    </row>
    <row r="346" spans="1:10" x14ac:dyDescent="0.25">
      <c r="A346" s="177" t="s">
        <v>86</v>
      </c>
      <c r="B346" s="104">
        <v>927</v>
      </c>
      <c r="C346" s="207" t="s">
        <v>20</v>
      </c>
      <c r="D346" s="218" t="s">
        <v>22</v>
      </c>
      <c r="E346" s="216" t="s">
        <v>389</v>
      </c>
      <c r="F346" s="218">
        <v>410</v>
      </c>
      <c r="G346" s="264">
        <f>SUM(G348)</f>
        <v>35092000</v>
      </c>
      <c r="H346" s="264">
        <f>SUM(H348)</f>
        <v>35092000</v>
      </c>
      <c r="I346" s="264">
        <f>SUM(I348)</f>
        <v>0</v>
      </c>
      <c r="J346" s="364">
        <f t="shared" si="144"/>
        <v>0</v>
      </c>
    </row>
    <row r="347" spans="1:10" x14ac:dyDescent="0.25">
      <c r="A347" s="177" t="s">
        <v>320</v>
      </c>
      <c r="B347" s="104"/>
      <c r="C347" s="207"/>
      <c r="D347" s="218"/>
      <c r="E347" s="216"/>
      <c r="F347" s="218"/>
      <c r="G347" s="264"/>
      <c r="H347" s="264"/>
      <c r="I347" s="264"/>
      <c r="J347" s="364">
        <v>0</v>
      </c>
    </row>
    <row r="348" spans="1:10" x14ac:dyDescent="0.25">
      <c r="A348" s="177" t="s">
        <v>326</v>
      </c>
      <c r="B348" s="104">
        <v>927</v>
      </c>
      <c r="C348" s="207" t="s">
        <v>20</v>
      </c>
      <c r="D348" s="218" t="s">
        <v>22</v>
      </c>
      <c r="E348" s="216" t="s">
        <v>389</v>
      </c>
      <c r="F348" s="218">
        <v>410</v>
      </c>
      <c r="G348" s="264">
        <v>35092000</v>
      </c>
      <c r="H348" s="264">
        <v>35092000</v>
      </c>
      <c r="I348" s="264">
        <v>0</v>
      </c>
      <c r="J348" s="364">
        <f t="shared" si="144"/>
        <v>0</v>
      </c>
    </row>
    <row r="349" spans="1:10" ht="26.25" x14ac:dyDescent="0.25">
      <c r="A349" s="189" t="s">
        <v>348</v>
      </c>
      <c r="B349" s="66">
        <v>927</v>
      </c>
      <c r="C349" s="271" t="s">
        <v>20</v>
      </c>
      <c r="D349" s="269" t="s">
        <v>10</v>
      </c>
      <c r="E349" s="202" t="s">
        <v>309</v>
      </c>
      <c r="F349" s="270" t="s">
        <v>8</v>
      </c>
      <c r="G349" s="248">
        <f>SUM(G350)</f>
        <v>608612.35</v>
      </c>
      <c r="H349" s="248">
        <f>SUM(H350)</f>
        <v>608612.35</v>
      </c>
      <c r="I349" s="248">
        <f t="shared" ref="I349:I350" si="146">SUM(I350)</f>
        <v>0</v>
      </c>
      <c r="J349" s="364">
        <f t="shared" si="144"/>
        <v>0</v>
      </c>
    </row>
    <row r="350" spans="1:10" ht="22.5" x14ac:dyDescent="0.25">
      <c r="A350" s="186" t="s">
        <v>84</v>
      </c>
      <c r="B350" s="104">
        <v>927</v>
      </c>
      <c r="C350" s="207" t="s">
        <v>20</v>
      </c>
      <c r="D350" s="218" t="s">
        <v>10</v>
      </c>
      <c r="E350" s="181" t="s">
        <v>309</v>
      </c>
      <c r="F350" s="218">
        <v>400</v>
      </c>
      <c r="G350" s="288">
        <f>SUM(G351)</f>
        <v>608612.35</v>
      </c>
      <c r="H350" s="288">
        <f>SUM(H351)</f>
        <v>608612.35</v>
      </c>
      <c r="I350" s="288">
        <f t="shared" si="146"/>
        <v>0</v>
      </c>
      <c r="J350" s="364">
        <f t="shared" si="144"/>
        <v>0</v>
      </c>
    </row>
    <row r="351" spans="1:10" x14ac:dyDescent="0.25">
      <c r="A351" s="177" t="s">
        <v>86</v>
      </c>
      <c r="B351" s="104">
        <v>927</v>
      </c>
      <c r="C351" s="207" t="s">
        <v>20</v>
      </c>
      <c r="D351" s="218" t="s">
        <v>10</v>
      </c>
      <c r="E351" s="181" t="s">
        <v>309</v>
      </c>
      <c r="F351" s="218">
        <v>410</v>
      </c>
      <c r="G351" s="264">
        <v>608612.35</v>
      </c>
      <c r="H351" s="264">
        <v>608612.35</v>
      </c>
      <c r="I351" s="264">
        <v>0</v>
      </c>
      <c r="J351" s="364">
        <f t="shared" si="144"/>
        <v>0</v>
      </c>
    </row>
    <row r="352" spans="1:10" x14ac:dyDescent="0.25">
      <c r="A352" s="47" t="s">
        <v>213</v>
      </c>
      <c r="B352" s="66">
        <v>927</v>
      </c>
      <c r="C352" s="271" t="s">
        <v>20</v>
      </c>
      <c r="D352" s="269" t="s">
        <v>20</v>
      </c>
      <c r="E352" s="269" t="s">
        <v>137</v>
      </c>
      <c r="F352" s="270" t="s">
        <v>8</v>
      </c>
      <c r="G352" s="248">
        <f>SUM(G353)</f>
        <v>80000</v>
      </c>
      <c r="H352" s="248">
        <f>SUM(H353)</f>
        <v>80000</v>
      </c>
      <c r="I352" s="248">
        <f t="shared" ref="I352" si="147">SUM(I353)</f>
        <v>54810</v>
      </c>
      <c r="J352" s="364">
        <f t="shared" si="144"/>
        <v>68.512500000000003</v>
      </c>
    </row>
    <row r="353" spans="1:10" ht="26.25" x14ac:dyDescent="0.25">
      <c r="A353" s="53" t="s">
        <v>306</v>
      </c>
      <c r="B353" s="67">
        <v>927</v>
      </c>
      <c r="C353" s="180" t="s">
        <v>20</v>
      </c>
      <c r="D353" s="181" t="s">
        <v>20</v>
      </c>
      <c r="E353" s="181" t="s">
        <v>305</v>
      </c>
      <c r="F353" s="182" t="s">
        <v>8</v>
      </c>
      <c r="G353" s="264">
        <f>SUM(G356+G358+G354)</f>
        <v>80000</v>
      </c>
      <c r="H353" s="264">
        <f>SUM(H356+H358+H354)</f>
        <v>80000</v>
      </c>
      <c r="I353" s="264">
        <f t="shared" ref="I353" si="148">SUM(I356+I358+I354)</f>
        <v>54810</v>
      </c>
      <c r="J353" s="364">
        <f t="shared" si="144"/>
        <v>68.512500000000003</v>
      </c>
    </row>
    <row r="354" spans="1:10" ht="34.5" x14ac:dyDescent="0.25">
      <c r="A354" s="177" t="s">
        <v>33</v>
      </c>
      <c r="B354" s="67">
        <v>927</v>
      </c>
      <c r="C354" s="173" t="s">
        <v>20</v>
      </c>
      <c r="D354" s="175" t="s">
        <v>20</v>
      </c>
      <c r="E354" s="181" t="s">
        <v>305</v>
      </c>
      <c r="F354" s="175" t="s">
        <v>34</v>
      </c>
      <c r="G354" s="264">
        <f>G355</f>
        <v>3000</v>
      </c>
      <c r="H354" s="264">
        <f>H355</f>
        <v>3000</v>
      </c>
      <c r="I354" s="264">
        <f t="shared" ref="I354" si="149">I355</f>
        <v>0</v>
      </c>
      <c r="J354" s="364">
        <f t="shared" si="144"/>
        <v>0</v>
      </c>
    </row>
    <row r="355" spans="1:10" x14ac:dyDescent="0.25">
      <c r="A355" s="177" t="s">
        <v>37</v>
      </c>
      <c r="B355" s="67">
        <v>927</v>
      </c>
      <c r="C355" s="173" t="s">
        <v>20</v>
      </c>
      <c r="D355" s="175" t="s">
        <v>20</v>
      </c>
      <c r="E355" s="181" t="s">
        <v>305</v>
      </c>
      <c r="F355" s="175" t="s">
        <v>38</v>
      </c>
      <c r="G355" s="264">
        <v>3000</v>
      </c>
      <c r="H355" s="264">
        <v>3000</v>
      </c>
      <c r="I355" s="264">
        <v>0</v>
      </c>
      <c r="J355" s="364">
        <f t="shared" si="144"/>
        <v>0</v>
      </c>
    </row>
    <row r="356" spans="1:10" x14ac:dyDescent="0.25">
      <c r="A356" s="177" t="s">
        <v>12</v>
      </c>
      <c r="B356" s="67">
        <v>927</v>
      </c>
      <c r="C356" s="173" t="s">
        <v>20</v>
      </c>
      <c r="D356" s="175" t="s">
        <v>20</v>
      </c>
      <c r="E356" s="181" t="s">
        <v>305</v>
      </c>
      <c r="F356" s="175" t="s">
        <v>13</v>
      </c>
      <c r="G356" s="264">
        <f>G357</f>
        <v>68000</v>
      </c>
      <c r="H356" s="264">
        <f>H357</f>
        <v>68000</v>
      </c>
      <c r="I356" s="264">
        <f t="shared" ref="I356" si="150">I357</f>
        <v>49310</v>
      </c>
      <c r="J356" s="364">
        <f t="shared" si="144"/>
        <v>72.514705882352942</v>
      </c>
    </row>
    <row r="357" spans="1:10" ht="23.25" x14ac:dyDescent="0.25">
      <c r="A357" s="177" t="s">
        <v>188</v>
      </c>
      <c r="B357" s="67">
        <v>927</v>
      </c>
      <c r="C357" s="173" t="s">
        <v>20</v>
      </c>
      <c r="D357" s="175" t="s">
        <v>20</v>
      </c>
      <c r="E357" s="181" t="s">
        <v>305</v>
      </c>
      <c r="F357" s="175" t="s">
        <v>15</v>
      </c>
      <c r="G357" s="264">
        <v>68000</v>
      </c>
      <c r="H357" s="264">
        <v>68000</v>
      </c>
      <c r="I357" s="264">
        <v>49310</v>
      </c>
      <c r="J357" s="364">
        <f t="shared" si="144"/>
        <v>72.514705882352942</v>
      </c>
    </row>
    <row r="358" spans="1:10" x14ac:dyDescent="0.25">
      <c r="A358" s="48" t="s">
        <v>104</v>
      </c>
      <c r="B358" s="67">
        <v>927</v>
      </c>
      <c r="C358" s="173" t="s">
        <v>20</v>
      </c>
      <c r="D358" s="175" t="s">
        <v>20</v>
      </c>
      <c r="E358" s="181" t="s">
        <v>305</v>
      </c>
      <c r="F358" s="175" t="s">
        <v>90</v>
      </c>
      <c r="G358" s="264">
        <f>SUM(G359:G359)</f>
        <v>9000</v>
      </c>
      <c r="H358" s="264">
        <f>SUM(H359:H359)</f>
        <v>9000</v>
      </c>
      <c r="I358" s="264">
        <f t="shared" ref="I358" si="151">SUM(I359:I359)</f>
        <v>5500</v>
      </c>
      <c r="J358" s="364">
        <f t="shared" si="144"/>
        <v>61.111111111111114</v>
      </c>
    </row>
    <row r="359" spans="1:10" x14ac:dyDescent="0.25">
      <c r="A359" s="183" t="s">
        <v>91</v>
      </c>
      <c r="B359" s="67">
        <v>927</v>
      </c>
      <c r="C359" s="173" t="s">
        <v>20</v>
      </c>
      <c r="D359" s="175" t="s">
        <v>20</v>
      </c>
      <c r="E359" s="181" t="s">
        <v>305</v>
      </c>
      <c r="F359" s="175" t="s">
        <v>92</v>
      </c>
      <c r="G359" s="264">
        <v>9000</v>
      </c>
      <c r="H359" s="264">
        <v>9000</v>
      </c>
      <c r="I359" s="264">
        <v>5500</v>
      </c>
      <c r="J359" s="364">
        <f t="shared" si="144"/>
        <v>61.111111111111114</v>
      </c>
    </row>
    <row r="360" spans="1:10" ht="18" x14ac:dyDescent="0.25">
      <c r="A360" s="64" t="s">
        <v>41</v>
      </c>
      <c r="B360" s="155">
        <v>927</v>
      </c>
      <c r="C360" s="260" t="s">
        <v>42</v>
      </c>
      <c r="D360" s="261" t="s">
        <v>7</v>
      </c>
      <c r="E360" s="261" t="s">
        <v>137</v>
      </c>
      <c r="F360" s="261" t="s">
        <v>8</v>
      </c>
      <c r="G360" s="286">
        <f>SUM(G361+G365+G372+G384)</f>
        <v>47177559.75</v>
      </c>
      <c r="H360" s="286">
        <f>SUM(H361+H365+H372+H384)</f>
        <v>47177559.75</v>
      </c>
      <c r="I360" s="286">
        <f>SUM(I361+I365+I372+I384)</f>
        <v>15155646.299999999</v>
      </c>
      <c r="J360" s="364">
        <f t="shared" si="144"/>
        <v>32.124693138669599</v>
      </c>
    </row>
    <row r="361" spans="1:10" x14ac:dyDescent="0.25">
      <c r="A361" s="65" t="s">
        <v>105</v>
      </c>
      <c r="B361" s="69">
        <v>927</v>
      </c>
      <c r="C361" s="70" t="s">
        <v>42</v>
      </c>
      <c r="D361" s="71" t="s">
        <v>22</v>
      </c>
      <c r="E361" s="71" t="s">
        <v>137</v>
      </c>
      <c r="F361" s="71" t="s">
        <v>8</v>
      </c>
      <c r="G361" s="286">
        <f t="shared" ref="G361:I363" si="152">SUM(G362)</f>
        <v>3149842</v>
      </c>
      <c r="H361" s="286">
        <f t="shared" si="152"/>
        <v>3149842</v>
      </c>
      <c r="I361" s="286">
        <f t="shared" si="152"/>
        <v>1506161.76</v>
      </c>
      <c r="J361" s="364">
        <f t="shared" si="144"/>
        <v>47.817057490502698</v>
      </c>
    </row>
    <row r="362" spans="1:10" ht="26.25" x14ac:dyDescent="0.25">
      <c r="A362" s="50" t="s">
        <v>308</v>
      </c>
      <c r="B362" s="90">
        <v>927</v>
      </c>
      <c r="C362" s="173" t="s">
        <v>42</v>
      </c>
      <c r="D362" s="174" t="s">
        <v>22</v>
      </c>
      <c r="E362" s="181" t="s">
        <v>307</v>
      </c>
      <c r="F362" s="175" t="s">
        <v>8</v>
      </c>
      <c r="G362" s="264">
        <f t="shared" si="152"/>
        <v>3149842</v>
      </c>
      <c r="H362" s="264">
        <f t="shared" si="152"/>
        <v>3149842</v>
      </c>
      <c r="I362" s="264">
        <f t="shared" si="152"/>
        <v>1506161.76</v>
      </c>
      <c r="J362" s="364">
        <f t="shared" si="144"/>
        <v>47.817057490502698</v>
      </c>
    </row>
    <row r="363" spans="1:10" x14ac:dyDescent="0.25">
      <c r="A363" s="49" t="s">
        <v>104</v>
      </c>
      <c r="B363" s="90">
        <v>927</v>
      </c>
      <c r="C363" s="173" t="s">
        <v>42</v>
      </c>
      <c r="D363" s="174" t="s">
        <v>22</v>
      </c>
      <c r="E363" s="181" t="s">
        <v>307</v>
      </c>
      <c r="F363" s="173" t="s">
        <v>90</v>
      </c>
      <c r="G363" s="264">
        <f>SUM(G364)</f>
        <v>3149842</v>
      </c>
      <c r="H363" s="264">
        <f>SUM(H364)</f>
        <v>3149842</v>
      </c>
      <c r="I363" s="264">
        <f t="shared" si="152"/>
        <v>1506161.76</v>
      </c>
      <c r="J363" s="364">
        <f t="shared" si="144"/>
        <v>47.817057490502698</v>
      </c>
    </row>
    <row r="364" spans="1:10" ht="24.6" customHeight="1" x14ac:dyDescent="0.25">
      <c r="A364" s="300" t="s">
        <v>193</v>
      </c>
      <c r="B364" s="90">
        <v>927</v>
      </c>
      <c r="C364" s="173" t="s">
        <v>42</v>
      </c>
      <c r="D364" s="174" t="s">
        <v>22</v>
      </c>
      <c r="E364" s="181" t="s">
        <v>307</v>
      </c>
      <c r="F364" s="173" t="s">
        <v>191</v>
      </c>
      <c r="G364" s="264">
        <v>3149842</v>
      </c>
      <c r="H364" s="264">
        <v>3149842</v>
      </c>
      <c r="I364" s="264">
        <v>1506161.76</v>
      </c>
      <c r="J364" s="364">
        <f t="shared" si="144"/>
        <v>47.817057490502698</v>
      </c>
    </row>
    <row r="365" spans="1:10" x14ac:dyDescent="0.25">
      <c r="A365" s="176" t="s">
        <v>106</v>
      </c>
      <c r="B365" s="81">
        <v>927</v>
      </c>
      <c r="C365" s="265" t="s">
        <v>42</v>
      </c>
      <c r="D365" s="266" t="s">
        <v>10</v>
      </c>
      <c r="E365" s="266" t="s">
        <v>137</v>
      </c>
      <c r="F365" s="267" t="s">
        <v>8</v>
      </c>
      <c r="G365" s="286">
        <f>SUM(G366+G369)</f>
        <v>2048404.5</v>
      </c>
      <c r="H365" s="286">
        <f>SUM(H366+H369)</f>
        <v>2048404.5</v>
      </c>
      <c r="I365" s="286">
        <f t="shared" ref="I365" si="153">SUM(I366+I369)</f>
        <v>0</v>
      </c>
      <c r="J365" s="364">
        <f t="shared" si="144"/>
        <v>0</v>
      </c>
    </row>
    <row r="366" spans="1:10" ht="39" x14ac:dyDescent="0.25">
      <c r="A366" s="50" t="s">
        <v>107</v>
      </c>
      <c r="B366" s="90">
        <v>927</v>
      </c>
      <c r="C366" s="173" t="s">
        <v>42</v>
      </c>
      <c r="D366" s="174" t="s">
        <v>10</v>
      </c>
      <c r="E366" s="181" t="s">
        <v>148</v>
      </c>
      <c r="F366" s="175" t="s">
        <v>8</v>
      </c>
      <c r="G366" s="287">
        <f t="shared" ref="G366:I367" si="154">SUM(G367)</f>
        <v>0</v>
      </c>
      <c r="H366" s="287">
        <f t="shared" si="154"/>
        <v>0</v>
      </c>
      <c r="I366" s="287">
        <f t="shared" si="154"/>
        <v>0</v>
      </c>
      <c r="J366" s="364">
        <v>0</v>
      </c>
    </row>
    <row r="367" spans="1:10" x14ac:dyDescent="0.25">
      <c r="A367" s="49" t="s">
        <v>89</v>
      </c>
      <c r="B367" s="90">
        <v>927</v>
      </c>
      <c r="C367" s="173" t="s">
        <v>42</v>
      </c>
      <c r="D367" s="174" t="s">
        <v>10</v>
      </c>
      <c r="E367" s="181" t="s">
        <v>148</v>
      </c>
      <c r="F367" s="173" t="s">
        <v>90</v>
      </c>
      <c r="G367" s="287">
        <f t="shared" si="154"/>
        <v>0</v>
      </c>
      <c r="H367" s="287">
        <f t="shared" si="154"/>
        <v>0</v>
      </c>
      <c r="I367" s="287">
        <f t="shared" si="154"/>
        <v>0</v>
      </c>
      <c r="J367" s="364">
        <v>0</v>
      </c>
    </row>
    <row r="368" spans="1:10" ht="23.45" customHeight="1" x14ac:dyDescent="0.25">
      <c r="A368" s="300" t="s">
        <v>193</v>
      </c>
      <c r="B368" s="90">
        <v>927</v>
      </c>
      <c r="C368" s="173" t="s">
        <v>42</v>
      </c>
      <c r="D368" s="174" t="s">
        <v>10</v>
      </c>
      <c r="E368" s="181" t="s">
        <v>148</v>
      </c>
      <c r="F368" s="173" t="s">
        <v>191</v>
      </c>
      <c r="G368" s="287">
        <v>0</v>
      </c>
      <c r="H368" s="287">
        <v>0</v>
      </c>
      <c r="I368" s="287">
        <v>0</v>
      </c>
      <c r="J368" s="364">
        <v>0</v>
      </c>
    </row>
    <row r="369" spans="1:10" ht="26.25" x14ac:dyDescent="0.25">
      <c r="A369" s="228" t="s">
        <v>361</v>
      </c>
      <c r="B369" s="90">
        <v>927</v>
      </c>
      <c r="C369" s="173" t="s">
        <v>42</v>
      </c>
      <c r="D369" s="173" t="s">
        <v>10</v>
      </c>
      <c r="E369" s="181" t="s">
        <v>322</v>
      </c>
      <c r="F369" s="173" t="s">
        <v>8</v>
      </c>
      <c r="G369" s="264">
        <f t="shared" ref="G369:I370" si="155">SUM(G370)</f>
        <v>2048404.5</v>
      </c>
      <c r="H369" s="264">
        <f t="shared" si="155"/>
        <v>2048404.5</v>
      </c>
      <c r="I369" s="264">
        <f t="shared" si="155"/>
        <v>0</v>
      </c>
      <c r="J369" s="364">
        <f t="shared" si="144"/>
        <v>0</v>
      </c>
    </row>
    <row r="370" spans="1:10" ht="24" customHeight="1" x14ac:dyDescent="0.25">
      <c r="A370" s="178" t="s">
        <v>89</v>
      </c>
      <c r="B370" s="90">
        <v>927</v>
      </c>
      <c r="C370" s="173" t="s">
        <v>42</v>
      </c>
      <c r="D370" s="173" t="s">
        <v>10</v>
      </c>
      <c r="E370" s="181" t="s">
        <v>322</v>
      </c>
      <c r="F370" s="173" t="s">
        <v>90</v>
      </c>
      <c r="G370" s="264">
        <f>SUM(G371)</f>
        <v>2048404.5</v>
      </c>
      <c r="H370" s="264">
        <f>SUM(H371)</f>
        <v>2048404.5</v>
      </c>
      <c r="I370" s="264">
        <f t="shared" si="155"/>
        <v>0</v>
      </c>
      <c r="J370" s="364">
        <f t="shared" si="144"/>
        <v>0</v>
      </c>
    </row>
    <row r="371" spans="1:10" ht="24" customHeight="1" x14ac:dyDescent="0.25">
      <c r="A371" s="300" t="s">
        <v>193</v>
      </c>
      <c r="B371" s="90">
        <v>927</v>
      </c>
      <c r="C371" s="173" t="s">
        <v>42</v>
      </c>
      <c r="D371" s="173" t="s">
        <v>10</v>
      </c>
      <c r="E371" s="181" t="s">
        <v>322</v>
      </c>
      <c r="F371" s="173" t="s">
        <v>191</v>
      </c>
      <c r="G371" s="264">
        <v>2048404.5</v>
      </c>
      <c r="H371" s="264">
        <v>2048404.5</v>
      </c>
      <c r="I371" s="264">
        <v>0</v>
      </c>
      <c r="J371" s="364">
        <f t="shared" si="144"/>
        <v>0</v>
      </c>
    </row>
    <row r="372" spans="1:10" x14ac:dyDescent="0.25">
      <c r="A372" s="47" t="s">
        <v>43</v>
      </c>
      <c r="B372" s="81">
        <v>927</v>
      </c>
      <c r="C372" s="265" t="s">
        <v>42</v>
      </c>
      <c r="D372" s="266" t="s">
        <v>44</v>
      </c>
      <c r="E372" s="266" t="s">
        <v>137</v>
      </c>
      <c r="F372" s="267" t="s">
        <v>8</v>
      </c>
      <c r="G372" s="248">
        <f>SUM(G373+G379+G376)</f>
        <v>40123965.25</v>
      </c>
      <c r="H372" s="248">
        <f>SUM(H373+H379+H376)</f>
        <v>40123965.25</v>
      </c>
      <c r="I372" s="248">
        <f t="shared" ref="I372" si="156">SUM(I373+I379+I376)</f>
        <v>12975343.869999999</v>
      </c>
      <c r="J372" s="364">
        <f t="shared" si="144"/>
        <v>32.338139536196508</v>
      </c>
    </row>
    <row r="373" spans="1:10" ht="39" x14ac:dyDescent="0.25">
      <c r="A373" s="62" t="s">
        <v>108</v>
      </c>
      <c r="B373" s="90">
        <v>927</v>
      </c>
      <c r="C373" s="173" t="s">
        <v>42</v>
      </c>
      <c r="D373" s="174" t="s">
        <v>44</v>
      </c>
      <c r="E373" s="181" t="s">
        <v>149</v>
      </c>
      <c r="F373" s="173" t="s">
        <v>8</v>
      </c>
      <c r="G373" s="287">
        <f t="shared" ref="G373:I374" si="157">SUM(G374)</f>
        <v>418977.25</v>
      </c>
      <c r="H373" s="287">
        <f t="shared" si="157"/>
        <v>418977.25</v>
      </c>
      <c r="I373" s="287">
        <f t="shared" si="157"/>
        <v>296349.74</v>
      </c>
      <c r="J373" s="364">
        <f t="shared" si="144"/>
        <v>70.731702019620386</v>
      </c>
    </row>
    <row r="374" spans="1:10" x14ac:dyDescent="0.25">
      <c r="A374" s="49" t="s">
        <v>89</v>
      </c>
      <c r="B374" s="67">
        <v>927</v>
      </c>
      <c r="C374" s="173" t="s">
        <v>42</v>
      </c>
      <c r="D374" s="174" t="s">
        <v>44</v>
      </c>
      <c r="E374" s="181" t="s">
        <v>149</v>
      </c>
      <c r="F374" s="173" t="s">
        <v>90</v>
      </c>
      <c r="G374" s="287">
        <f t="shared" si="157"/>
        <v>418977.25</v>
      </c>
      <c r="H374" s="287">
        <f t="shared" si="157"/>
        <v>418977.25</v>
      </c>
      <c r="I374" s="287">
        <f t="shared" si="157"/>
        <v>296349.74</v>
      </c>
      <c r="J374" s="364">
        <f t="shared" si="144"/>
        <v>70.731702019620386</v>
      </c>
    </row>
    <row r="375" spans="1:10" x14ac:dyDescent="0.25">
      <c r="A375" s="178" t="s">
        <v>190</v>
      </c>
      <c r="B375" s="67">
        <v>927</v>
      </c>
      <c r="C375" s="173" t="s">
        <v>42</v>
      </c>
      <c r="D375" s="174" t="s">
        <v>44</v>
      </c>
      <c r="E375" s="181" t="s">
        <v>149</v>
      </c>
      <c r="F375" s="173" t="s">
        <v>189</v>
      </c>
      <c r="G375" s="287">
        <v>418977.25</v>
      </c>
      <c r="H375" s="287">
        <v>418977.25</v>
      </c>
      <c r="I375" s="287">
        <v>296349.74</v>
      </c>
      <c r="J375" s="364">
        <f t="shared" si="144"/>
        <v>70.731702019620386</v>
      </c>
    </row>
    <row r="376" spans="1:10" ht="51.75" x14ac:dyDescent="0.25">
      <c r="A376" s="184" t="s">
        <v>109</v>
      </c>
      <c r="B376" s="90">
        <v>927</v>
      </c>
      <c r="C376" s="173" t="s">
        <v>42</v>
      </c>
      <c r="D376" s="174" t="s">
        <v>44</v>
      </c>
      <c r="E376" s="181" t="s">
        <v>198</v>
      </c>
      <c r="F376" s="175" t="s">
        <v>8</v>
      </c>
      <c r="G376" s="287">
        <f>SUM(G377)</f>
        <v>11361636</v>
      </c>
      <c r="H376" s="287">
        <f>SUM(H377)</f>
        <v>11361636</v>
      </c>
      <c r="I376" s="287">
        <f t="shared" ref="I376:I377" si="158">SUM(I377)</f>
        <v>0</v>
      </c>
      <c r="J376" s="364">
        <f t="shared" si="144"/>
        <v>0</v>
      </c>
    </row>
    <row r="377" spans="1:10" ht="22.5" x14ac:dyDescent="0.25">
      <c r="A377" s="306" t="s">
        <v>84</v>
      </c>
      <c r="B377" s="90">
        <v>927</v>
      </c>
      <c r="C377" s="173" t="s">
        <v>42</v>
      </c>
      <c r="D377" s="174" t="s">
        <v>44</v>
      </c>
      <c r="E377" s="181" t="s">
        <v>198</v>
      </c>
      <c r="F377" s="175" t="s">
        <v>85</v>
      </c>
      <c r="G377" s="287">
        <f>SUM(G378)</f>
        <v>11361636</v>
      </c>
      <c r="H377" s="287">
        <f>SUM(H378)</f>
        <v>11361636</v>
      </c>
      <c r="I377" s="287">
        <f t="shared" si="158"/>
        <v>0</v>
      </c>
      <c r="J377" s="364">
        <f t="shared" si="144"/>
        <v>0</v>
      </c>
    </row>
    <row r="378" spans="1:10" x14ac:dyDescent="0.25">
      <c r="A378" s="307" t="s">
        <v>86</v>
      </c>
      <c r="B378" s="90">
        <v>927</v>
      </c>
      <c r="C378" s="173" t="s">
        <v>42</v>
      </c>
      <c r="D378" s="174" t="s">
        <v>44</v>
      </c>
      <c r="E378" s="181" t="s">
        <v>198</v>
      </c>
      <c r="F378" s="175" t="s">
        <v>87</v>
      </c>
      <c r="G378" s="287">
        <v>11361636</v>
      </c>
      <c r="H378" s="287">
        <v>11361636</v>
      </c>
      <c r="I378" s="287">
        <v>0</v>
      </c>
      <c r="J378" s="364">
        <f t="shared" si="144"/>
        <v>0</v>
      </c>
    </row>
    <row r="379" spans="1:10" ht="102.75" x14ac:dyDescent="0.25">
      <c r="A379" s="50" t="s">
        <v>330</v>
      </c>
      <c r="B379" s="67">
        <v>927</v>
      </c>
      <c r="C379" s="173" t="s">
        <v>42</v>
      </c>
      <c r="D379" s="174" t="s">
        <v>44</v>
      </c>
      <c r="E379" s="181" t="s">
        <v>150</v>
      </c>
      <c r="F379" s="173" t="s">
        <v>8</v>
      </c>
      <c r="G379" s="287">
        <f>SUM(G380)</f>
        <v>28343352</v>
      </c>
      <c r="H379" s="287">
        <f>SUM(H380)</f>
        <v>28343352</v>
      </c>
      <c r="I379" s="287">
        <f t="shared" ref="I379:I380" si="159">SUM(I380)</f>
        <v>12678994.129999999</v>
      </c>
      <c r="J379" s="364">
        <f t="shared" si="144"/>
        <v>44.733573255555655</v>
      </c>
    </row>
    <row r="380" spans="1:10" ht="153.75" x14ac:dyDescent="0.25">
      <c r="A380" s="184" t="s">
        <v>333</v>
      </c>
      <c r="B380" s="67">
        <v>927</v>
      </c>
      <c r="C380" s="173" t="s">
        <v>42</v>
      </c>
      <c r="D380" s="174" t="s">
        <v>44</v>
      </c>
      <c r="E380" s="181" t="s">
        <v>334</v>
      </c>
      <c r="F380" s="173" t="s">
        <v>8</v>
      </c>
      <c r="G380" s="287">
        <f>SUM(G381)</f>
        <v>28343352</v>
      </c>
      <c r="H380" s="287">
        <f>SUM(H381)</f>
        <v>28343352</v>
      </c>
      <c r="I380" s="287">
        <f t="shared" si="159"/>
        <v>12678994.129999999</v>
      </c>
      <c r="J380" s="364">
        <f t="shared" si="144"/>
        <v>44.733573255555655</v>
      </c>
    </row>
    <row r="381" spans="1:10" x14ac:dyDescent="0.25">
      <c r="A381" s="68" t="s">
        <v>89</v>
      </c>
      <c r="B381" s="72">
        <v>927</v>
      </c>
      <c r="C381" s="255" t="s">
        <v>42</v>
      </c>
      <c r="D381" s="275" t="s">
        <v>44</v>
      </c>
      <c r="E381" s="181" t="s">
        <v>334</v>
      </c>
      <c r="F381" s="255" t="s">
        <v>90</v>
      </c>
      <c r="G381" s="287">
        <f>SUM(G383+G382)</f>
        <v>28343352</v>
      </c>
      <c r="H381" s="287">
        <f>SUM(H383+H382)</f>
        <v>28343352</v>
      </c>
      <c r="I381" s="287">
        <f t="shared" ref="I381" si="160">SUM(I383+I382)</f>
        <v>12678994.129999999</v>
      </c>
      <c r="J381" s="364">
        <f t="shared" si="144"/>
        <v>44.733573255555655</v>
      </c>
    </row>
    <row r="382" spans="1:10" x14ac:dyDescent="0.25">
      <c r="A382" s="178" t="s">
        <v>190</v>
      </c>
      <c r="B382" s="67">
        <v>927</v>
      </c>
      <c r="C382" s="173" t="s">
        <v>42</v>
      </c>
      <c r="D382" s="174" t="s">
        <v>44</v>
      </c>
      <c r="E382" s="181" t="s">
        <v>334</v>
      </c>
      <c r="F382" s="173" t="s">
        <v>189</v>
      </c>
      <c r="G382" s="287">
        <v>17996499</v>
      </c>
      <c r="H382" s="287">
        <v>17996499</v>
      </c>
      <c r="I382" s="287">
        <v>8298202.2400000002</v>
      </c>
      <c r="J382" s="364">
        <f t="shared" si="144"/>
        <v>46.11009196844342</v>
      </c>
    </row>
    <row r="383" spans="1:10" ht="26.45" customHeight="1" x14ac:dyDescent="0.25">
      <c r="A383" s="300" t="s">
        <v>193</v>
      </c>
      <c r="B383" s="67">
        <v>927</v>
      </c>
      <c r="C383" s="173" t="s">
        <v>42</v>
      </c>
      <c r="D383" s="174" t="s">
        <v>44</v>
      </c>
      <c r="E383" s="181" t="s">
        <v>334</v>
      </c>
      <c r="F383" s="173" t="s">
        <v>191</v>
      </c>
      <c r="G383" s="287">
        <v>10346853</v>
      </c>
      <c r="H383" s="287">
        <v>10346853</v>
      </c>
      <c r="I383" s="287">
        <v>4380791.8899999997</v>
      </c>
      <c r="J383" s="364">
        <f t="shared" si="144"/>
        <v>42.339365312332163</v>
      </c>
    </row>
    <row r="384" spans="1:10" ht="26.25" x14ac:dyDescent="0.25">
      <c r="A384" s="47" t="s">
        <v>110</v>
      </c>
      <c r="B384" s="66">
        <v>927</v>
      </c>
      <c r="C384" s="265" t="s">
        <v>42</v>
      </c>
      <c r="D384" s="266" t="s">
        <v>50</v>
      </c>
      <c r="E384" s="266" t="s">
        <v>137</v>
      </c>
      <c r="F384" s="267" t="s">
        <v>8</v>
      </c>
      <c r="G384" s="286">
        <f>SUM(G385+G390+G399)</f>
        <v>1855348</v>
      </c>
      <c r="H384" s="286">
        <f>SUM(H385+H390+H399)</f>
        <v>1855348</v>
      </c>
      <c r="I384" s="286">
        <f>SUM(I385+I390+I399)</f>
        <v>674140.66999999993</v>
      </c>
      <c r="J384" s="364">
        <f t="shared" si="144"/>
        <v>36.334998609425291</v>
      </c>
    </row>
    <row r="385" spans="1:10" ht="39" x14ac:dyDescent="0.25">
      <c r="A385" s="52" t="s">
        <v>111</v>
      </c>
      <c r="B385" s="81">
        <v>927</v>
      </c>
      <c r="C385" s="265" t="s">
        <v>42</v>
      </c>
      <c r="D385" s="266" t="s">
        <v>50</v>
      </c>
      <c r="E385" s="269" t="s">
        <v>146</v>
      </c>
      <c r="F385" s="267" t="s">
        <v>8</v>
      </c>
      <c r="G385" s="286">
        <f>SUM(G386+G388)</f>
        <v>793500</v>
      </c>
      <c r="H385" s="286">
        <f>SUM(H386+H388)</f>
        <v>793500</v>
      </c>
      <c r="I385" s="286">
        <f t="shared" ref="I385" si="161">SUM(I386+I388)</f>
        <v>260214</v>
      </c>
      <c r="J385" s="364">
        <f t="shared" si="144"/>
        <v>32.793194706994328</v>
      </c>
    </row>
    <row r="386" spans="1:10" ht="43.5" x14ac:dyDescent="0.25">
      <c r="A386" s="51" t="s">
        <v>33</v>
      </c>
      <c r="B386" s="90">
        <v>927</v>
      </c>
      <c r="C386" s="173" t="s">
        <v>42</v>
      </c>
      <c r="D386" s="174" t="s">
        <v>50</v>
      </c>
      <c r="E386" s="181" t="s">
        <v>146</v>
      </c>
      <c r="F386" s="173" t="s">
        <v>34</v>
      </c>
      <c r="G386" s="287">
        <f>SUM(G387)</f>
        <v>778750</v>
      </c>
      <c r="H386" s="287">
        <f>SUM(H387)</f>
        <v>778750</v>
      </c>
      <c r="I386" s="287">
        <f t="shared" ref="I386" si="162">SUM(I387)</f>
        <v>258204</v>
      </c>
      <c r="J386" s="364">
        <f t="shared" si="144"/>
        <v>33.156211878009628</v>
      </c>
    </row>
    <row r="387" spans="1:10" x14ac:dyDescent="0.25">
      <c r="A387" s="48" t="s">
        <v>35</v>
      </c>
      <c r="B387" s="90">
        <v>927</v>
      </c>
      <c r="C387" s="173" t="s">
        <v>42</v>
      </c>
      <c r="D387" s="174" t="s">
        <v>50</v>
      </c>
      <c r="E387" s="181" t="s">
        <v>146</v>
      </c>
      <c r="F387" s="173" t="s">
        <v>36</v>
      </c>
      <c r="G387" s="287">
        <v>778750</v>
      </c>
      <c r="H387" s="287">
        <v>778750</v>
      </c>
      <c r="I387" s="287">
        <v>258204</v>
      </c>
      <c r="J387" s="364">
        <f t="shared" si="144"/>
        <v>33.156211878009628</v>
      </c>
    </row>
    <row r="388" spans="1:10" x14ac:dyDescent="0.25">
      <c r="A388" s="51" t="s">
        <v>12</v>
      </c>
      <c r="B388" s="90">
        <v>927</v>
      </c>
      <c r="C388" s="173" t="s">
        <v>42</v>
      </c>
      <c r="D388" s="173" t="s">
        <v>50</v>
      </c>
      <c r="E388" s="181" t="s">
        <v>146</v>
      </c>
      <c r="F388" s="173" t="s">
        <v>13</v>
      </c>
      <c r="G388" s="287">
        <f>SUM(G389)</f>
        <v>14750</v>
      </c>
      <c r="H388" s="287">
        <f>SUM(H389)</f>
        <v>14750</v>
      </c>
      <c r="I388" s="287">
        <f t="shared" ref="I388" si="163">SUM(I389)</f>
        <v>2010</v>
      </c>
      <c r="J388" s="364">
        <f t="shared" si="144"/>
        <v>13.627118644067796</v>
      </c>
    </row>
    <row r="389" spans="1:10" ht="23.25" x14ac:dyDescent="0.25">
      <c r="A389" s="177" t="s">
        <v>188</v>
      </c>
      <c r="B389" s="90">
        <v>927</v>
      </c>
      <c r="C389" s="173" t="s">
        <v>42</v>
      </c>
      <c r="D389" s="173" t="s">
        <v>50</v>
      </c>
      <c r="E389" s="181" t="s">
        <v>146</v>
      </c>
      <c r="F389" s="173" t="s">
        <v>15</v>
      </c>
      <c r="G389" s="287">
        <v>14750</v>
      </c>
      <c r="H389" s="287">
        <v>14750</v>
      </c>
      <c r="I389" s="287">
        <v>2010</v>
      </c>
      <c r="J389" s="364">
        <f t="shared" si="144"/>
        <v>13.627118644067796</v>
      </c>
    </row>
    <row r="390" spans="1:10" ht="102.75" x14ac:dyDescent="0.25">
      <c r="A390" s="184" t="s">
        <v>330</v>
      </c>
      <c r="B390" s="81">
        <v>927</v>
      </c>
      <c r="C390" s="265" t="s">
        <v>42</v>
      </c>
      <c r="D390" s="266" t="s">
        <v>50</v>
      </c>
      <c r="E390" s="269" t="s">
        <v>150</v>
      </c>
      <c r="F390" s="267" t="s">
        <v>8</v>
      </c>
      <c r="G390" s="286">
        <f>SUM(G391+G396)</f>
        <v>1056848</v>
      </c>
      <c r="H390" s="286">
        <f>SUM(H391+H396)</f>
        <v>1056848</v>
      </c>
      <c r="I390" s="286">
        <f>SUM(I391+I396)</f>
        <v>408926.67</v>
      </c>
      <c r="J390" s="364">
        <f t="shared" si="144"/>
        <v>38.693044789790015</v>
      </c>
    </row>
    <row r="391" spans="1:10" ht="115.5" x14ac:dyDescent="0.25">
      <c r="A391" s="184" t="s">
        <v>335</v>
      </c>
      <c r="B391" s="98">
        <v>927</v>
      </c>
      <c r="C391" s="199" t="s">
        <v>42</v>
      </c>
      <c r="D391" s="216" t="s">
        <v>50</v>
      </c>
      <c r="E391" s="218" t="s">
        <v>336</v>
      </c>
      <c r="F391" s="220" t="s">
        <v>8</v>
      </c>
      <c r="G391" s="287">
        <f>SUM(G392+G394)</f>
        <v>937848</v>
      </c>
      <c r="H391" s="287">
        <f>SUM(H392+H394)</f>
        <v>937848</v>
      </c>
      <c r="I391" s="287">
        <f t="shared" ref="I391" si="164">SUM(I392+I394)</f>
        <v>408926.67</v>
      </c>
      <c r="J391" s="364">
        <f t="shared" si="144"/>
        <v>43.602659492796271</v>
      </c>
    </row>
    <row r="392" spans="1:10" ht="34.5" x14ac:dyDescent="0.25">
      <c r="A392" s="48" t="s">
        <v>33</v>
      </c>
      <c r="B392" s="90">
        <v>927</v>
      </c>
      <c r="C392" s="173" t="s">
        <v>42</v>
      </c>
      <c r="D392" s="174" t="s">
        <v>50</v>
      </c>
      <c r="E392" s="181" t="s">
        <v>336</v>
      </c>
      <c r="F392" s="173" t="s">
        <v>34</v>
      </c>
      <c r="G392" s="287">
        <f>SUM(G393)</f>
        <v>937848</v>
      </c>
      <c r="H392" s="287">
        <f>SUM(H393)</f>
        <v>937848</v>
      </c>
      <c r="I392" s="287">
        <f t="shared" ref="I392" si="165">SUM(I393)</f>
        <v>408926.67</v>
      </c>
      <c r="J392" s="364">
        <f t="shared" si="144"/>
        <v>43.602659492796271</v>
      </c>
    </row>
    <row r="393" spans="1:10" x14ac:dyDescent="0.25">
      <c r="A393" s="48" t="s">
        <v>35</v>
      </c>
      <c r="B393" s="90">
        <v>927</v>
      </c>
      <c r="C393" s="173" t="s">
        <v>42</v>
      </c>
      <c r="D393" s="174" t="s">
        <v>50</v>
      </c>
      <c r="E393" s="218" t="s">
        <v>336</v>
      </c>
      <c r="F393" s="173" t="s">
        <v>36</v>
      </c>
      <c r="G393" s="287">
        <v>937848</v>
      </c>
      <c r="H393" s="287">
        <v>937848</v>
      </c>
      <c r="I393" s="287">
        <v>408926.67</v>
      </c>
      <c r="J393" s="364">
        <f t="shared" si="144"/>
        <v>43.602659492796271</v>
      </c>
    </row>
    <row r="394" spans="1:10" x14ac:dyDescent="0.25">
      <c r="A394" s="48" t="s">
        <v>12</v>
      </c>
      <c r="B394" s="90">
        <v>927</v>
      </c>
      <c r="C394" s="173" t="s">
        <v>42</v>
      </c>
      <c r="D394" s="173" t="s">
        <v>50</v>
      </c>
      <c r="E394" s="181" t="s">
        <v>336</v>
      </c>
      <c r="F394" s="173" t="s">
        <v>13</v>
      </c>
      <c r="G394" s="287">
        <f>SUM(G395)</f>
        <v>0</v>
      </c>
      <c r="H394" s="287">
        <f>SUM(H395)</f>
        <v>0</v>
      </c>
      <c r="I394" s="287">
        <f t="shared" ref="I394" si="166">SUM(I395)</f>
        <v>0</v>
      </c>
      <c r="J394" s="364">
        <v>0</v>
      </c>
    </row>
    <row r="395" spans="1:10" ht="23.25" x14ac:dyDescent="0.25">
      <c r="A395" s="177" t="s">
        <v>188</v>
      </c>
      <c r="B395" s="90">
        <v>927</v>
      </c>
      <c r="C395" s="173" t="s">
        <v>42</v>
      </c>
      <c r="D395" s="173" t="s">
        <v>50</v>
      </c>
      <c r="E395" s="218" t="s">
        <v>336</v>
      </c>
      <c r="F395" s="173" t="s">
        <v>15</v>
      </c>
      <c r="G395" s="287">
        <v>0</v>
      </c>
      <c r="H395" s="287">
        <v>0</v>
      </c>
      <c r="I395" s="287">
        <v>0</v>
      </c>
      <c r="J395" s="364">
        <v>0</v>
      </c>
    </row>
    <row r="396" spans="1:10" ht="137.44999999999999" customHeight="1" x14ac:dyDescent="0.25">
      <c r="A396" s="184" t="s">
        <v>331</v>
      </c>
      <c r="B396" s="67">
        <v>927</v>
      </c>
      <c r="C396" s="173" t="s">
        <v>42</v>
      </c>
      <c r="D396" s="174" t="s">
        <v>50</v>
      </c>
      <c r="E396" s="181" t="s">
        <v>332</v>
      </c>
      <c r="F396" s="173" t="s">
        <v>8</v>
      </c>
      <c r="G396" s="287">
        <f>SUM(G398)</f>
        <v>119000</v>
      </c>
      <c r="H396" s="287">
        <f>SUM(H398)</f>
        <v>119000</v>
      </c>
      <c r="I396" s="287">
        <f t="shared" ref="I396" si="167">SUM(I398)</f>
        <v>0</v>
      </c>
      <c r="J396" s="364">
        <f t="shared" si="144"/>
        <v>0</v>
      </c>
    </row>
    <row r="397" spans="1:10" x14ac:dyDescent="0.25">
      <c r="A397" s="177" t="s">
        <v>12</v>
      </c>
      <c r="B397" s="72">
        <v>927</v>
      </c>
      <c r="C397" s="255" t="s">
        <v>42</v>
      </c>
      <c r="D397" s="173" t="s">
        <v>50</v>
      </c>
      <c r="E397" s="181" t="s">
        <v>332</v>
      </c>
      <c r="F397" s="255">
        <v>200</v>
      </c>
      <c r="G397" s="287">
        <f>SUM(G398)</f>
        <v>119000</v>
      </c>
      <c r="H397" s="287">
        <f>SUM(H398)</f>
        <v>119000</v>
      </c>
      <c r="I397" s="287">
        <f t="shared" ref="I397" si="168">SUM(I398)</f>
        <v>0</v>
      </c>
      <c r="J397" s="364">
        <f t="shared" si="144"/>
        <v>0</v>
      </c>
    </row>
    <row r="398" spans="1:10" ht="23.25" x14ac:dyDescent="0.25">
      <c r="A398" s="177" t="s">
        <v>188</v>
      </c>
      <c r="B398" s="67">
        <v>927</v>
      </c>
      <c r="C398" s="173" t="s">
        <v>42</v>
      </c>
      <c r="D398" s="173" t="s">
        <v>50</v>
      </c>
      <c r="E398" s="181" t="s">
        <v>332</v>
      </c>
      <c r="F398" s="173" t="s">
        <v>15</v>
      </c>
      <c r="G398" s="287">
        <v>119000</v>
      </c>
      <c r="H398" s="287">
        <v>119000</v>
      </c>
      <c r="I398" s="287">
        <v>0</v>
      </c>
      <c r="J398" s="364">
        <f t="shared" si="144"/>
        <v>0</v>
      </c>
    </row>
    <row r="399" spans="1:10" ht="26.25" x14ac:dyDescent="0.25">
      <c r="A399" s="189" t="s">
        <v>376</v>
      </c>
      <c r="B399" s="67">
        <v>927</v>
      </c>
      <c r="C399" s="173" t="s">
        <v>42</v>
      </c>
      <c r="D399" s="174" t="s">
        <v>50</v>
      </c>
      <c r="E399" s="181" t="s">
        <v>375</v>
      </c>
      <c r="F399" s="173" t="s">
        <v>8</v>
      </c>
      <c r="G399" s="287">
        <f>SUM(G401)</f>
        <v>5000</v>
      </c>
      <c r="H399" s="287">
        <f>SUM(H401)</f>
        <v>5000</v>
      </c>
      <c r="I399" s="287">
        <f>SUM(I401)</f>
        <v>5000</v>
      </c>
      <c r="J399" s="364">
        <f t="shared" si="144"/>
        <v>100</v>
      </c>
    </row>
    <row r="400" spans="1:10" x14ac:dyDescent="0.25">
      <c r="A400" s="68" t="s">
        <v>89</v>
      </c>
      <c r="B400" s="72">
        <v>927</v>
      </c>
      <c r="C400" s="255" t="s">
        <v>42</v>
      </c>
      <c r="D400" s="173" t="s">
        <v>50</v>
      </c>
      <c r="E400" s="181" t="s">
        <v>375</v>
      </c>
      <c r="F400" s="255" t="s">
        <v>90</v>
      </c>
      <c r="G400" s="287">
        <f>SUM(G401)</f>
        <v>5000</v>
      </c>
      <c r="H400" s="287">
        <f>SUM(H401)</f>
        <v>5000</v>
      </c>
      <c r="I400" s="287">
        <f>SUM(I401)</f>
        <v>5000</v>
      </c>
      <c r="J400" s="364">
        <f t="shared" si="144"/>
        <v>100</v>
      </c>
    </row>
    <row r="401" spans="1:10" x14ac:dyDescent="0.25">
      <c r="A401" s="177" t="s">
        <v>91</v>
      </c>
      <c r="B401" s="67">
        <v>927</v>
      </c>
      <c r="C401" s="173" t="s">
        <v>42</v>
      </c>
      <c r="D401" s="173" t="s">
        <v>50</v>
      </c>
      <c r="E401" s="181" t="s">
        <v>375</v>
      </c>
      <c r="F401" s="173" t="s">
        <v>92</v>
      </c>
      <c r="G401" s="287">
        <v>5000</v>
      </c>
      <c r="H401" s="287">
        <v>5000</v>
      </c>
      <c r="I401" s="287">
        <v>5000</v>
      </c>
      <c r="J401" s="364">
        <f t="shared" si="144"/>
        <v>100</v>
      </c>
    </row>
    <row r="402" spans="1:10" x14ac:dyDescent="0.25">
      <c r="A402" s="58" t="s">
        <v>112</v>
      </c>
      <c r="B402" s="66">
        <v>927</v>
      </c>
      <c r="C402" s="265" t="s">
        <v>113</v>
      </c>
      <c r="D402" s="266" t="s">
        <v>7</v>
      </c>
      <c r="E402" s="266" t="s">
        <v>137</v>
      </c>
      <c r="F402" s="267" t="s">
        <v>8</v>
      </c>
      <c r="G402" s="286">
        <f>SUM(G403)</f>
        <v>150000</v>
      </c>
      <c r="H402" s="286">
        <f>SUM(H403)</f>
        <v>150000</v>
      </c>
      <c r="I402" s="286">
        <f t="shared" ref="I402" si="169">SUM(I403)</f>
        <v>44294</v>
      </c>
      <c r="J402" s="364">
        <f t="shared" si="144"/>
        <v>29.529333333333334</v>
      </c>
    </row>
    <row r="403" spans="1:10" x14ac:dyDescent="0.25">
      <c r="A403" s="46" t="s">
        <v>114</v>
      </c>
      <c r="B403" s="66">
        <v>927</v>
      </c>
      <c r="C403" s="265" t="s">
        <v>113</v>
      </c>
      <c r="D403" s="266" t="s">
        <v>22</v>
      </c>
      <c r="E403" s="266" t="s">
        <v>137</v>
      </c>
      <c r="F403" s="267" t="s">
        <v>8</v>
      </c>
      <c r="G403" s="286">
        <f>SUM(G404+G409)</f>
        <v>150000</v>
      </c>
      <c r="H403" s="286">
        <f>SUM(H404+H409)</f>
        <v>150000</v>
      </c>
      <c r="I403" s="286">
        <f t="shared" ref="I403" si="170">SUM(I404+I409)</f>
        <v>44294</v>
      </c>
      <c r="J403" s="364">
        <f t="shared" ref="J403:J442" si="171">SUM(I403/H403*100)</f>
        <v>29.529333333333334</v>
      </c>
    </row>
    <row r="404" spans="1:10" ht="26.25" x14ac:dyDescent="0.25">
      <c r="A404" s="52" t="s">
        <v>310</v>
      </c>
      <c r="B404" s="81">
        <v>927</v>
      </c>
      <c r="C404" s="265" t="s">
        <v>113</v>
      </c>
      <c r="D404" s="266" t="s">
        <v>22</v>
      </c>
      <c r="E404" s="269" t="s">
        <v>309</v>
      </c>
      <c r="F404" s="267" t="s">
        <v>8</v>
      </c>
      <c r="G404" s="286">
        <f>SUM(G405+G407)</f>
        <v>50000</v>
      </c>
      <c r="H404" s="286">
        <f>SUM(H405+H407)</f>
        <v>50000</v>
      </c>
      <c r="I404" s="286">
        <f t="shared" ref="I404" si="172">SUM(I405+I407)</f>
        <v>37294</v>
      </c>
      <c r="J404" s="364">
        <f t="shared" si="171"/>
        <v>74.587999999999994</v>
      </c>
    </row>
    <row r="405" spans="1:10" ht="34.5" x14ac:dyDescent="0.25">
      <c r="A405" s="48" t="s">
        <v>33</v>
      </c>
      <c r="B405" s="90">
        <v>927</v>
      </c>
      <c r="C405" s="199" t="s">
        <v>113</v>
      </c>
      <c r="D405" s="216" t="s">
        <v>22</v>
      </c>
      <c r="E405" s="218" t="s">
        <v>309</v>
      </c>
      <c r="F405" s="220" t="s">
        <v>34</v>
      </c>
      <c r="G405" s="264">
        <f>SUM(G406)</f>
        <v>30000</v>
      </c>
      <c r="H405" s="264">
        <f>SUM(H406)</f>
        <v>30000</v>
      </c>
      <c r="I405" s="264">
        <f t="shared" ref="I405" si="173">SUM(I406)</f>
        <v>18200</v>
      </c>
      <c r="J405" s="364">
        <f t="shared" si="171"/>
        <v>60.666666666666671</v>
      </c>
    </row>
    <row r="406" spans="1:10" x14ac:dyDescent="0.25">
      <c r="A406" s="177" t="s">
        <v>37</v>
      </c>
      <c r="B406" s="90">
        <v>927</v>
      </c>
      <c r="C406" s="199" t="s">
        <v>113</v>
      </c>
      <c r="D406" s="216" t="s">
        <v>22</v>
      </c>
      <c r="E406" s="218" t="s">
        <v>309</v>
      </c>
      <c r="F406" s="220" t="s">
        <v>38</v>
      </c>
      <c r="G406" s="264">
        <v>30000</v>
      </c>
      <c r="H406" s="264">
        <v>30000</v>
      </c>
      <c r="I406" s="264">
        <v>18200</v>
      </c>
      <c r="J406" s="364">
        <f t="shared" si="171"/>
        <v>60.666666666666671</v>
      </c>
    </row>
    <row r="407" spans="1:10" x14ac:dyDescent="0.25">
      <c r="A407" s="48" t="s">
        <v>12</v>
      </c>
      <c r="B407" s="90">
        <v>927</v>
      </c>
      <c r="C407" s="199" t="s">
        <v>113</v>
      </c>
      <c r="D407" s="216" t="s">
        <v>22</v>
      </c>
      <c r="E407" s="218" t="s">
        <v>309</v>
      </c>
      <c r="F407" s="173" t="s">
        <v>13</v>
      </c>
      <c r="G407" s="264">
        <f>SUM(G408)</f>
        <v>20000</v>
      </c>
      <c r="H407" s="264">
        <f>SUM(H408)</f>
        <v>20000</v>
      </c>
      <c r="I407" s="264">
        <f t="shared" ref="I407" si="174">SUM(I408)</f>
        <v>19094</v>
      </c>
      <c r="J407" s="364">
        <f t="shared" si="171"/>
        <v>95.47</v>
      </c>
    </row>
    <row r="408" spans="1:10" ht="23.25" x14ac:dyDescent="0.25">
      <c r="A408" s="177" t="s">
        <v>188</v>
      </c>
      <c r="B408" s="90">
        <v>927</v>
      </c>
      <c r="C408" s="199" t="s">
        <v>113</v>
      </c>
      <c r="D408" s="216" t="s">
        <v>22</v>
      </c>
      <c r="E408" s="218" t="s">
        <v>309</v>
      </c>
      <c r="F408" s="173" t="s">
        <v>15</v>
      </c>
      <c r="G408" s="264">
        <v>20000</v>
      </c>
      <c r="H408" s="264">
        <v>20000</v>
      </c>
      <c r="I408" s="264">
        <v>19094</v>
      </c>
      <c r="J408" s="364">
        <f t="shared" si="171"/>
        <v>95.47</v>
      </c>
    </row>
    <row r="409" spans="1:10" ht="39" x14ac:dyDescent="0.25">
      <c r="A409" s="188" t="s">
        <v>197</v>
      </c>
      <c r="B409" s="81">
        <v>927</v>
      </c>
      <c r="C409" s="265" t="s">
        <v>113</v>
      </c>
      <c r="D409" s="266" t="s">
        <v>22</v>
      </c>
      <c r="E409" s="202" t="s">
        <v>311</v>
      </c>
      <c r="F409" s="267" t="s">
        <v>8</v>
      </c>
      <c r="G409" s="304">
        <f t="shared" ref="G409:I410" si="175">SUM(G410)</f>
        <v>100000</v>
      </c>
      <c r="H409" s="304">
        <f t="shared" si="175"/>
        <v>100000</v>
      </c>
      <c r="I409" s="304">
        <f t="shared" si="175"/>
        <v>7000</v>
      </c>
      <c r="J409" s="364">
        <f t="shared" si="171"/>
        <v>7.0000000000000009</v>
      </c>
    </row>
    <row r="410" spans="1:10" x14ac:dyDescent="0.25">
      <c r="A410" s="177" t="s">
        <v>12</v>
      </c>
      <c r="B410" s="90">
        <v>927</v>
      </c>
      <c r="C410" s="199" t="s">
        <v>113</v>
      </c>
      <c r="D410" s="216" t="s">
        <v>22</v>
      </c>
      <c r="E410" s="218" t="s">
        <v>311</v>
      </c>
      <c r="F410" s="173" t="s">
        <v>13</v>
      </c>
      <c r="G410" s="264">
        <f t="shared" si="175"/>
        <v>100000</v>
      </c>
      <c r="H410" s="264">
        <f t="shared" si="175"/>
        <v>100000</v>
      </c>
      <c r="I410" s="264">
        <f t="shared" si="175"/>
        <v>7000</v>
      </c>
      <c r="J410" s="364">
        <f t="shared" si="171"/>
        <v>7.0000000000000009</v>
      </c>
    </row>
    <row r="411" spans="1:10" ht="23.25" x14ac:dyDescent="0.25">
      <c r="A411" s="177" t="s">
        <v>188</v>
      </c>
      <c r="B411" s="90">
        <v>927</v>
      </c>
      <c r="C411" s="199" t="s">
        <v>113</v>
      </c>
      <c r="D411" s="216" t="s">
        <v>22</v>
      </c>
      <c r="E411" s="218" t="s">
        <v>311</v>
      </c>
      <c r="F411" s="173" t="s">
        <v>15</v>
      </c>
      <c r="G411" s="264">
        <v>100000</v>
      </c>
      <c r="H411" s="264">
        <v>100000</v>
      </c>
      <c r="I411" s="264">
        <v>7000</v>
      </c>
      <c r="J411" s="364">
        <f t="shared" si="171"/>
        <v>7.0000000000000009</v>
      </c>
    </row>
    <row r="412" spans="1:10" ht="23.45" customHeight="1" x14ac:dyDescent="0.25">
      <c r="A412" s="79" t="s">
        <v>115</v>
      </c>
      <c r="B412" s="116">
        <v>928</v>
      </c>
      <c r="C412" s="201" t="s">
        <v>7</v>
      </c>
      <c r="D412" s="204" t="s">
        <v>7</v>
      </c>
      <c r="E412" s="204" t="s">
        <v>137</v>
      </c>
      <c r="F412" s="204" t="s">
        <v>8</v>
      </c>
      <c r="G412" s="286">
        <f>SUM(G413)</f>
        <v>892607</v>
      </c>
      <c r="H412" s="286">
        <f>SUM(H413)</f>
        <v>892607</v>
      </c>
      <c r="I412" s="286">
        <f t="shared" ref="I412" si="176">SUM(I413)</f>
        <v>354196.29000000004</v>
      </c>
      <c r="J412" s="363">
        <f t="shared" si="171"/>
        <v>39.681101537406725</v>
      </c>
    </row>
    <row r="413" spans="1:10" ht="15.75" x14ac:dyDescent="0.25">
      <c r="A413" s="80" t="s">
        <v>48</v>
      </c>
      <c r="B413" s="116">
        <v>928</v>
      </c>
      <c r="C413" s="201" t="s">
        <v>22</v>
      </c>
      <c r="D413" s="204" t="s">
        <v>7</v>
      </c>
      <c r="E413" s="204" t="s">
        <v>137</v>
      </c>
      <c r="F413" s="204" t="s">
        <v>8</v>
      </c>
      <c r="G413" s="286">
        <f>SUM(G414+G418)</f>
        <v>892607</v>
      </c>
      <c r="H413" s="286">
        <f>SUM(H414+H418)</f>
        <v>892607</v>
      </c>
      <c r="I413" s="286">
        <f t="shared" ref="I413" si="177">SUM(I414+I418)</f>
        <v>354196.29000000004</v>
      </c>
      <c r="J413" s="363">
        <f t="shared" si="171"/>
        <v>39.681101537406725</v>
      </c>
    </row>
    <row r="414" spans="1:10" ht="39" x14ac:dyDescent="0.25">
      <c r="A414" s="74" t="s">
        <v>116</v>
      </c>
      <c r="B414" s="81">
        <v>928</v>
      </c>
      <c r="C414" s="265" t="s">
        <v>22</v>
      </c>
      <c r="D414" s="266" t="s">
        <v>26</v>
      </c>
      <c r="E414" s="266" t="s">
        <v>137</v>
      </c>
      <c r="F414" s="267" t="s">
        <v>8</v>
      </c>
      <c r="G414" s="304">
        <f t="shared" ref="G414:I416" si="178">SUM(G415)</f>
        <v>289426</v>
      </c>
      <c r="H414" s="304">
        <f t="shared" si="178"/>
        <v>289426</v>
      </c>
      <c r="I414" s="304">
        <f t="shared" si="178"/>
        <v>113725.15</v>
      </c>
      <c r="J414" s="363">
        <f t="shared" si="171"/>
        <v>39.29334268517686</v>
      </c>
    </row>
    <row r="415" spans="1:10" ht="26.25" x14ac:dyDescent="0.25">
      <c r="A415" s="77" t="s">
        <v>117</v>
      </c>
      <c r="B415" s="116">
        <v>928</v>
      </c>
      <c r="C415" s="201" t="s">
        <v>22</v>
      </c>
      <c r="D415" s="204" t="s">
        <v>26</v>
      </c>
      <c r="E415" s="204">
        <v>7000080010</v>
      </c>
      <c r="F415" s="205" t="s">
        <v>8</v>
      </c>
      <c r="G415" s="304">
        <f t="shared" si="178"/>
        <v>289426</v>
      </c>
      <c r="H415" s="304">
        <f t="shared" si="178"/>
        <v>289426</v>
      </c>
      <c r="I415" s="304">
        <f t="shared" si="178"/>
        <v>113725.15</v>
      </c>
      <c r="J415" s="363">
        <f t="shared" si="171"/>
        <v>39.29334268517686</v>
      </c>
    </row>
    <row r="416" spans="1:10" ht="43.5" x14ac:dyDescent="0.25">
      <c r="A416" s="76" t="s">
        <v>33</v>
      </c>
      <c r="B416" s="90">
        <v>928</v>
      </c>
      <c r="C416" s="173" t="s">
        <v>22</v>
      </c>
      <c r="D416" s="174" t="s">
        <v>26</v>
      </c>
      <c r="E416" s="174">
        <v>7000080010</v>
      </c>
      <c r="F416" s="173" t="s">
        <v>34</v>
      </c>
      <c r="G416" s="264">
        <f t="shared" si="178"/>
        <v>289426</v>
      </c>
      <c r="H416" s="264">
        <f t="shared" si="178"/>
        <v>289426</v>
      </c>
      <c r="I416" s="264">
        <f t="shared" si="178"/>
        <v>113725.15</v>
      </c>
      <c r="J416" s="364">
        <f t="shared" si="171"/>
        <v>39.29334268517686</v>
      </c>
    </row>
    <row r="417" spans="1:10" x14ac:dyDescent="0.25">
      <c r="A417" s="75" t="s">
        <v>35</v>
      </c>
      <c r="B417" s="90">
        <v>928</v>
      </c>
      <c r="C417" s="173" t="s">
        <v>22</v>
      </c>
      <c r="D417" s="174" t="s">
        <v>26</v>
      </c>
      <c r="E417" s="174">
        <v>7000080010</v>
      </c>
      <c r="F417" s="173" t="s">
        <v>36</v>
      </c>
      <c r="G417" s="264">
        <v>289426</v>
      </c>
      <c r="H417" s="264">
        <v>289426</v>
      </c>
      <c r="I417" s="264">
        <v>113725.15</v>
      </c>
      <c r="J417" s="364">
        <f t="shared" si="171"/>
        <v>39.29334268517686</v>
      </c>
    </row>
    <row r="418" spans="1:10" ht="51.75" x14ac:dyDescent="0.25">
      <c r="A418" s="74" t="s">
        <v>118</v>
      </c>
      <c r="B418" s="81">
        <v>928</v>
      </c>
      <c r="C418" s="265" t="s">
        <v>22</v>
      </c>
      <c r="D418" s="266" t="s">
        <v>10</v>
      </c>
      <c r="E418" s="266" t="s">
        <v>137</v>
      </c>
      <c r="F418" s="267" t="s">
        <v>8</v>
      </c>
      <c r="G418" s="286">
        <f>SUM(G419)</f>
        <v>603181</v>
      </c>
      <c r="H418" s="286">
        <f>SUM(H419)</f>
        <v>603181</v>
      </c>
      <c r="I418" s="286">
        <f t="shared" ref="I418" si="179">SUM(I419)</f>
        <v>240471.14</v>
      </c>
      <c r="J418" s="363">
        <f t="shared" si="171"/>
        <v>39.867160935109034</v>
      </c>
    </row>
    <row r="419" spans="1:10" ht="26.25" x14ac:dyDescent="0.25">
      <c r="A419" s="78" t="s">
        <v>119</v>
      </c>
      <c r="B419" s="116">
        <v>928</v>
      </c>
      <c r="C419" s="201" t="s">
        <v>22</v>
      </c>
      <c r="D419" s="201" t="s">
        <v>10</v>
      </c>
      <c r="E419" s="205" t="s">
        <v>313</v>
      </c>
      <c r="F419" s="201" t="s">
        <v>8</v>
      </c>
      <c r="G419" s="304">
        <f>SUM(G420+G422+G424)</f>
        <v>603181</v>
      </c>
      <c r="H419" s="304">
        <f>SUM(H420+H422+H424)</f>
        <v>603181</v>
      </c>
      <c r="I419" s="304">
        <f t="shared" ref="I419" si="180">SUM(I420+I422+I424)</f>
        <v>240471.14</v>
      </c>
      <c r="J419" s="363">
        <f t="shared" si="171"/>
        <v>39.867160935109034</v>
      </c>
    </row>
    <row r="420" spans="1:10" ht="36.6" customHeight="1" x14ac:dyDescent="0.25">
      <c r="A420" s="76" t="s">
        <v>33</v>
      </c>
      <c r="B420" s="90">
        <v>928</v>
      </c>
      <c r="C420" s="173" t="s">
        <v>22</v>
      </c>
      <c r="D420" s="173" t="s">
        <v>10</v>
      </c>
      <c r="E420" s="175" t="s">
        <v>313</v>
      </c>
      <c r="F420" s="173" t="s">
        <v>34</v>
      </c>
      <c r="G420" s="264">
        <f>SUM(G421)</f>
        <v>503081</v>
      </c>
      <c r="H420" s="264">
        <f>SUM(H421)</f>
        <v>503081</v>
      </c>
      <c r="I420" s="264">
        <f t="shared" ref="I420" si="181">SUM(I421)</f>
        <v>230071.14</v>
      </c>
      <c r="J420" s="364">
        <f t="shared" si="171"/>
        <v>45.732424798392309</v>
      </c>
    </row>
    <row r="421" spans="1:10" x14ac:dyDescent="0.25">
      <c r="A421" s="75" t="s">
        <v>35</v>
      </c>
      <c r="B421" s="90">
        <v>928</v>
      </c>
      <c r="C421" s="173" t="s">
        <v>22</v>
      </c>
      <c r="D421" s="173" t="s">
        <v>10</v>
      </c>
      <c r="E421" s="175" t="s">
        <v>313</v>
      </c>
      <c r="F421" s="173" t="s">
        <v>36</v>
      </c>
      <c r="G421" s="264">
        <v>503081</v>
      </c>
      <c r="H421" s="264">
        <v>503081</v>
      </c>
      <c r="I421" s="264">
        <v>230071.14</v>
      </c>
      <c r="J421" s="364">
        <f t="shared" si="171"/>
        <v>45.732424798392309</v>
      </c>
    </row>
    <row r="422" spans="1:10" x14ac:dyDescent="0.25">
      <c r="A422" s="76" t="s">
        <v>12</v>
      </c>
      <c r="B422" s="90">
        <v>928</v>
      </c>
      <c r="C422" s="173" t="s">
        <v>22</v>
      </c>
      <c r="D422" s="173" t="s">
        <v>10</v>
      </c>
      <c r="E422" s="175" t="s">
        <v>313</v>
      </c>
      <c r="F422" s="173" t="s">
        <v>13</v>
      </c>
      <c r="G422" s="264">
        <f>SUM(G423)</f>
        <v>89700</v>
      </c>
      <c r="H422" s="264">
        <f>SUM(H423)</f>
        <v>89700</v>
      </c>
      <c r="I422" s="264">
        <f t="shared" ref="I422" si="182">SUM(I423)</f>
        <v>6480</v>
      </c>
      <c r="J422" s="364">
        <f t="shared" si="171"/>
        <v>7.2240802675585289</v>
      </c>
    </row>
    <row r="423" spans="1:10" ht="23.25" x14ac:dyDescent="0.25">
      <c r="A423" s="177" t="s">
        <v>188</v>
      </c>
      <c r="B423" s="90">
        <v>928</v>
      </c>
      <c r="C423" s="173" t="s">
        <v>22</v>
      </c>
      <c r="D423" s="173" t="s">
        <v>10</v>
      </c>
      <c r="E423" s="175" t="s">
        <v>313</v>
      </c>
      <c r="F423" s="173" t="s">
        <v>15</v>
      </c>
      <c r="G423" s="264">
        <v>89700</v>
      </c>
      <c r="H423" s="264">
        <v>89700</v>
      </c>
      <c r="I423" s="264">
        <v>6480</v>
      </c>
      <c r="J423" s="364">
        <f t="shared" si="171"/>
        <v>7.2240802675585289</v>
      </c>
    </row>
    <row r="424" spans="1:10" x14ac:dyDescent="0.25">
      <c r="A424" s="75" t="s">
        <v>39</v>
      </c>
      <c r="B424" s="90">
        <v>928</v>
      </c>
      <c r="C424" s="173" t="s">
        <v>22</v>
      </c>
      <c r="D424" s="173" t="s">
        <v>10</v>
      </c>
      <c r="E424" s="175" t="s">
        <v>313</v>
      </c>
      <c r="F424" s="173" t="s">
        <v>40</v>
      </c>
      <c r="G424" s="264">
        <f>SUM(G425)</f>
        <v>10400</v>
      </c>
      <c r="H424" s="264">
        <f>SUM(H425)</f>
        <v>10400</v>
      </c>
      <c r="I424" s="264">
        <f t="shared" ref="I424" si="183">SUM(I425)</f>
        <v>3920</v>
      </c>
      <c r="J424" s="364">
        <f t="shared" si="171"/>
        <v>37.692307692307693</v>
      </c>
    </row>
    <row r="425" spans="1:10" x14ac:dyDescent="0.25">
      <c r="A425" s="75" t="s">
        <v>168</v>
      </c>
      <c r="B425" s="90">
        <v>928</v>
      </c>
      <c r="C425" s="173" t="s">
        <v>22</v>
      </c>
      <c r="D425" s="173" t="s">
        <v>10</v>
      </c>
      <c r="E425" s="175" t="s">
        <v>313</v>
      </c>
      <c r="F425" s="173" t="s">
        <v>167</v>
      </c>
      <c r="G425" s="264">
        <v>10400</v>
      </c>
      <c r="H425" s="264">
        <v>10400</v>
      </c>
      <c r="I425" s="264">
        <v>3920</v>
      </c>
      <c r="J425" s="364">
        <f t="shared" si="171"/>
        <v>37.692307692307693</v>
      </c>
    </row>
    <row r="426" spans="1:10" ht="36" x14ac:dyDescent="0.25">
      <c r="A426" s="87" t="s">
        <v>120</v>
      </c>
      <c r="B426" s="116">
        <v>929</v>
      </c>
      <c r="C426" s="201" t="s">
        <v>7</v>
      </c>
      <c r="D426" s="204" t="s">
        <v>7</v>
      </c>
      <c r="E426" s="204" t="s">
        <v>137</v>
      </c>
      <c r="F426" s="204" t="s">
        <v>8</v>
      </c>
      <c r="G426" s="248">
        <f t="shared" ref="G426:I427" si="184">SUM(G427)</f>
        <v>966240</v>
      </c>
      <c r="H426" s="248">
        <f t="shared" si="184"/>
        <v>966240</v>
      </c>
      <c r="I426" s="248">
        <f t="shared" si="184"/>
        <v>446316.86</v>
      </c>
      <c r="J426" s="363">
        <f t="shared" si="171"/>
        <v>46.191097449908924</v>
      </c>
    </row>
    <row r="427" spans="1:10" ht="18" x14ac:dyDescent="0.25">
      <c r="A427" s="86" t="s">
        <v>48</v>
      </c>
      <c r="B427" s="206" t="s">
        <v>121</v>
      </c>
      <c r="C427" s="203" t="s">
        <v>22</v>
      </c>
      <c r="D427" s="205" t="s">
        <v>7</v>
      </c>
      <c r="E427" s="204" t="s">
        <v>137</v>
      </c>
      <c r="F427" s="201" t="s">
        <v>8</v>
      </c>
      <c r="G427" s="248">
        <f t="shared" si="184"/>
        <v>966240</v>
      </c>
      <c r="H427" s="248">
        <f t="shared" si="184"/>
        <v>966240</v>
      </c>
      <c r="I427" s="248">
        <f t="shared" si="184"/>
        <v>446316.86</v>
      </c>
      <c r="J427" s="363">
        <f t="shared" si="171"/>
        <v>46.191097449908924</v>
      </c>
    </row>
    <row r="428" spans="1:10" ht="39" x14ac:dyDescent="0.25">
      <c r="A428" s="82" t="s">
        <v>49</v>
      </c>
      <c r="B428" s="271" t="s">
        <v>121</v>
      </c>
      <c r="C428" s="270" t="s">
        <v>22</v>
      </c>
      <c r="D428" s="267" t="s">
        <v>50</v>
      </c>
      <c r="E428" s="266" t="s">
        <v>137</v>
      </c>
      <c r="F428" s="265" t="s">
        <v>8</v>
      </c>
      <c r="G428" s="248">
        <f>SUM(G429+G432+G439)</f>
        <v>966240</v>
      </c>
      <c r="H428" s="248">
        <f>SUM(H429+H432+H439)</f>
        <v>966240</v>
      </c>
      <c r="I428" s="248">
        <f t="shared" ref="I428" si="185">SUM(I429+I432+I439)</f>
        <v>446316.86</v>
      </c>
      <c r="J428" s="363">
        <f t="shared" si="171"/>
        <v>46.191097449908924</v>
      </c>
    </row>
    <row r="429" spans="1:10" ht="39" x14ac:dyDescent="0.25">
      <c r="A429" s="185" t="s">
        <v>314</v>
      </c>
      <c r="B429" s="271" t="s">
        <v>121</v>
      </c>
      <c r="C429" s="270" t="s">
        <v>22</v>
      </c>
      <c r="D429" s="267" t="s">
        <v>50</v>
      </c>
      <c r="E429" s="266">
        <v>7000080050</v>
      </c>
      <c r="F429" s="265" t="s">
        <v>8</v>
      </c>
      <c r="G429" s="304">
        <f t="shared" ref="G429:I430" si="186">SUM(G430)</f>
        <v>682141</v>
      </c>
      <c r="H429" s="304">
        <f t="shared" si="186"/>
        <v>682141</v>
      </c>
      <c r="I429" s="304">
        <f t="shared" si="186"/>
        <v>382937</v>
      </c>
      <c r="J429" s="363">
        <f t="shared" si="171"/>
        <v>56.137514091661401</v>
      </c>
    </row>
    <row r="430" spans="1:10" ht="34.5" x14ac:dyDescent="0.25">
      <c r="A430" s="83" t="s">
        <v>33</v>
      </c>
      <c r="B430" s="180" t="s">
        <v>121</v>
      </c>
      <c r="C430" s="182" t="s">
        <v>22</v>
      </c>
      <c r="D430" s="175" t="s">
        <v>50</v>
      </c>
      <c r="E430" s="216">
        <v>7000080050</v>
      </c>
      <c r="F430" s="173" t="s">
        <v>34</v>
      </c>
      <c r="G430" s="264">
        <f t="shared" si="186"/>
        <v>682141</v>
      </c>
      <c r="H430" s="264">
        <f t="shared" si="186"/>
        <v>682141</v>
      </c>
      <c r="I430" s="264">
        <f t="shared" si="186"/>
        <v>382937</v>
      </c>
      <c r="J430" s="364">
        <f t="shared" si="171"/>
        <v>56.137514091661401</v>
      </c>
    </row>
    <row r="431" spans="1:10" x14ac:dyDescent="0.25">
      <c r="A431" s="83" t="s">
        <v>35</v>
      </c>
      <c r="B431" s="180" t="s">
        <v>121</v>
      </c>
      <c r="C431" s="182" t="s">
        <v>22</v>
      </c>
      <c r="D431" s="175" t="s">
        <v>50</v>
      </c>
      <c r="E431" s="216">
        <v>7000080050</v>
      </c>
      <c r="F431" s="173" t="s">
        <v>36</v>
      </c>
      <c r="G431" s="264">
        <v>682141</v>
      </c>
      <c r="H431" s="264">
        <v>682141</v>
      </c>
      <c r="I431" s="264">
        <v>382937</v>
      </c>
      <c r="J431" s="364">
        <f t="shared" si="171"/>
        <v>56.137514091661401</v>
      </c>
    </row>
    <row r="432" spans="1:10" ht="26.25" x14ac:dyDescent="0.25">
      <c r="A432" s="189" t="s">
        <v>119</v>
      </c>
      <c r="B432" s="271" t="s">
        <v>121</v>
      </c>
      <c r="C432" s="270" t="s">
        <v>22</v>
      </c>
      <c r="D432" s="267" t="s">
        <v>50</v>
      </c>
      <c r="E432" s="266">
        <v>7000080040</v>
      </c>
      <c r="F432" s="265" t="s">
        <v>8</v>
      </c>
      <c r="G432" s="304">
        <f>SUM(G433+G435+G437)</f>
        <v>170129</v>
      </c>
      <c r="H432" s="304">
        <f>SUM(H433+H435+H437)</f>
        <v>170129</v>
      </c>
      <c r="I432" s="304">
        <f t="shared" ref="I432" si="187">SUM(I433+I435+I437)</f>
        <v>63379.86</v>
      </c>
      <c r="J432" s="363">
        <f t="shared" si="171"/>
        <v>37.254001375426881</v>
      </c>
    </row>
    <row r="433" spans="1:10" ht="43.5" x14ac:dyDescent="0.25">
      <c r="A433" s="84" t="s">
        <v>33</v>
      </c>
      <c r="B433" s="180" t="s">
        <v>121</v>
      </c>
      <c r="C433" s="182" t="s">
        <v>22</v>
      </c>
      <c r="D433" s="175" t="s">
        <v>50</v>
      </c>
      <c r="E433" s="175" t="s">
        <v>313</v>
      </c>
      <c r="F433" s="173" t="s">
        <v>34</v>
      </c>
      <c r="G433" s="264">
        <f>SUM(G434)</f>
        <v>126257</v>
      </c>
      <c r="H433" s="264">
        <f>SUM(H434)</f>
        <v>126257</v>
      </c>
      <c r="I433" s="264">
        <f t="shared" ref="I433" si="188">SUM(I434)</f>
        <v>63179.86</v>
      </c>
      <c r="J433" s="364">
        <f t="shared" si="171"/>
        <v>50.040678932653236</v>
      </c>
    </row>
    <row r="434" spans="1:10" x14ac:dyDescent="0.25">
      <c r="A434" s="83" t="s">
        <v>35</v>
      </c>
      <c r="B434" s="180" t="s">
        <v>121</v>
      </c>
      <c r="C434" s="182" t="s">
        <v>22</v>
      </c>
      <c r="D434" s="175" t="s">
        <v>50</v>
      </c>
      <c r="E434" s="175" t="s">
        <v>313</v>
      </c>
      <c r="F434" s="173" t="s">
        <v>36</v>
      </c>
      <c r="G434" s="264">
        <v>126257</v>
      </c>
      <c r="H434" s="264">
        <v>126257</v>
      </c>
      <c r="I434" s="264">
        <v>63179.86</v>
      </c>
      <c r="J434" s="364">
        <f t="shared" si="171"/>
        <v>50.040678932653236</v>
      </c>
    </row>
    <row r="435" spans="1:10" x14ac:dyDescent="0.25">
      <c r="A435" s="84" t="s">
        <v>12</v>
      </c>
      <c r="B435" s="180" t="s">
        <v>121</v>
      </c>
      <c r="C435" s="182" t="s">
        <v>22</v>
      </c>
      <c r="D435" s="175" t="s">
        <v>50</v>
      </c>
      <c r="E435" s="175" t="s">
        <v>313</v>
      </c>
      <c r="F435" s="173" t="s">
        <v>13</v>
      </c>
      <c r="G435" s="264">
        <f>SUM(G436)</f>
        <v>43072</v>
      </c>
      <c r="H435" s="264">
        <f>SUM(H436)</f>
        <v>43072</v>
      </c>
      <c r="I435" s="264">
        <f t="shared" ref="I435" si="189">SUM(I436)</f>
        <v>0</v>
      </c>
      <c r="J435" s="364">
        <f t="shared" si="171"/>
        <v>0</v>
      </c>
    </row>
    <row r="436" spans="1:10" ht="23.25" x14ac:dyDescent="0.25">
      <c r="A436" s="177" t="s">
        <v>188</v>
      </c>
      <c r="B436" s="180" t="s">
        <v>121</v>
      </c>
      <c r="C436" s="182" t="s">
        <v>22</v>
      </c>
      <c r="D436" s="175" t="s">
        <v>50</v>
      </c>
      <c r="E436" s="175" t="s">
        <v>313</v>
      </c>
      <c r="F436" s="173" t="s">
        <v>15</v>
      </c>
      <c r="G436" s="264">
        <v>43072</v>
      </c>
      <c r="H436" s="264">
        <v>43072</v>
      </c>
      <c r="I436" s="264">
        <v>0</v>
      </c>
      <c r="J436" s="364">
        <f t="shared" si="171"/>
        <v>0</v>
      </c>
    </row>
    <row r="437" spans="1:10" x14ac:dyDescent="0.25">
      <c r="A437" s="84" t="s">
        <v>39</v>
      </c>
      <c r="B437" s="180" t="s">
        <v>121</v>
      </c>
      <c r="C437" s="182" t="s">
        <v>22</v>
      </c>
      <c r="D437" s="175" t="s">
        <v>50</v>
      </c>
      <c r="E437" s="175" t="s">
        <v>313</v>
      </c>
      <c r="F437" s="173" t="s">
        <v>40</v>
      </c>
      <c r="G437" s="264">
        <f>SUM(G438)</f>
        <v>800</v>
      </c>
      <c r="H437" s="264">
        <f>SUM(H438)</f>
        <v>800</v>
      </c>
      <c r="I437" s="264">
        <f t="shared" ref="I437" si="190">SUM(I438)</f>
        <v>200</v>
      </c>
      <c r="J437" s="364">
        <f t="shared" si="171"/>
        <v>25</v>
      </c>
    </row>
    <row r="438" spans="1:10" x14ac:dyDescent="0.25">
      <c r="A438" s="177" t="s">
        <v>168</v>
      </c>
      <c r="B438" s="180" t="s">
        <v>121</v>
      </c>
      <c r="C438" s="182" t="s">
        <v>22</v>
      </c>
      <c r="D438" s="175" t="s">
        <v>50</v>
      </c>
      <c r="E438" s="175" t="s">
        <v>313</v>
      </c>
      <c r="F438" s="173" t="s">
        <v>167</v>
      </c>
      <c r="G438" s="264">
        <v>800</v>
      </c>
      <c r="H438" s="264">
        <v>800</v>
      </c>
      <c r="I438" s="264">
        <v>200</v>
      </c>
      <c r="J438" s="364">
        <f t="shared" si="171"/>
        <v>25</v>
      </c>
    </row>
    <row r="439" spans="1:10" ht="64.5" x14ac:dyDescent="0.25">
      <c r="A439" s="85" t="s">
        <v>315</v>
      </c>
      <c r="B439" s="271" t="s">
        <v>121</v>
      </c>
      <c r="C439" s="270" t="s">
        <v>22</v>
      </c>
      <c r="D439" s="267" t="s">
        <v>50</v>
      </c>
      <c r="E439" s="266">
        <v>7000084200</v>
      </c>
      <c r="F439" s="265" t="s">
        <v>8</v>
      </c>
      <c r="G439" s="304">
        <f t="shared" ref="G439:I440" si="191">SUM(G440)</f>
        <v>113970</v>
      </c>
      <c r="H439" s="304">
        <f t="shared" si="191"/>
        <v>113970</v>
      </c>
      <c r="I439" s="304">
        <f t="shared" si="191"/>
        <v>0</v>
      </c>
      <c r="J439" s="364">
        <f t="shared" si="171"/>
        <v>0</v>
      </c>
    </row>
    <row r="440" spans="1:10" ht="34.5" x14ac:dyDescent="0.25">
      <c r="A440" s="83" t="s">
        <v>33</v>
      </c>
      <c r="B440" s="180" t="s">
        <v>121</v>
      </c>
      <c r="C440" s="182" t="s">
        <v>22</v>
      </c>
      <c r="D440" s="175" t="s">
        <v>50</v>
      </c>
      <c r="E440" s="174">
        <v>7000084200</v>
      </c>
      <c r="F440" s="173" t="s">
        <v>34</v>
      </c>
      <c r="G440" s="264">
        <f t="shared" si="191"/>
        <v>113970</v>
      </c>
      <c r="H440" s="264">
        <f t="shared" si="191"/>
        <v>113970</v>
      </c>
      <c r="I440" s="264">
        <f t="shared" si="191"/>
        <v>0</v>
      </c>
      <c r="J440" s="364">
        <f t="shared" si="171"/>
        <v>0</v>
      </c>
    </row>
    <row r="441" spans="1:10" x14ac:dyDescent="0.25">
      <c r="A441" s="83" t="s">
        <v>35</v>
      </c>
      <c r="B441" s="180" t="s">
        <v>121</v>
      </c>
      <c r="C441" s="182" t="s">
        <v>22</v>
      </c>
      <c r="D441" s="175" t="s">
        <v>50</v>
      </c>
      <c r="E441" s="174">
        <v>7000084200</v>
      </c>
      <c r="F441" s="173" t="s">
        <v>36</v>
      </c>
      <c r="G441" s="288">
        <v>113970</v>
      </c>
      <c r="H441" s="288">
        <v>113970</v>
      </c>
      <c r="I441" s="288"/>
      <c r="J441" s="364">
        <f t="shared" si="171"/>
        <v>0</v>
      </c>
    </row>
    <row r="442" spans="1:10" ht="15.75" x14ac:dyDescent="0.25">
      <c r="A442" s="88" t="s">
        <v>122</v>
      </c>
      <c r="B442" s="211"/>
      <c r="C442" s="173"/>
      <c r="D442" s="174"/>
      <c r="E442" s="174"/>
      <c r="F442" s="175"/>
      <c r="G442" s="286">
        <f>SUM(G18+G110+G133+G196+G412+G426)</f>
        <v>640757259.63999999</v>
      </c>
      <c r="H442" s="286">
        <f>SUM(H18+H110+H133+H196+H412+H426)</f>
        <v>640757259.63999999</v>
      </c>
      <c r="I442" s="286">
        <f>SUM(I18+I110+I133+I196+I412+I426)</f>
        <v>283754093.09000003</v>
      </c>
      <c r="J442" s="364">
        <f t="shared" si="171"/>
        <v>44.284179199065662</v>
      </c>
    </row>
    <row r="443" spans="1:10" x14ac:dyDescent="0.25">
      <c r="G443" s="175"/>
      <c r="H443" s="175"/>
    </row>
    <row r="444" spans="1:10" x14ac:dyDescent="0.25">
      <c r="G444" s="173"/>
      <c r="H444" s="173"/>
    </row>
    <row r="445" spans="1:10" x14ac:dyDescent="0.25">
      <c r="G445" s="173"/>
      <c r="H445" s="173"/>
    </row>
    <row r="446" spans="1:10" x14ac:dyDescent="0.25">
      <c r="G446" s="267"/>
      <c r="H446" s="267"/>
    </row>
    <row r="447" spans="1:10" x14ac:dyDescent="0.25">
      <c r="G447" s="173"/>
      <c r="H447" s="173"/>
    </row>
    <row r="448" spans="1:10" x14ac:dyDescent="0.25">
      <c r="G448" s="173"/>
      <c r="H448" s="173"/>
    </row>
    <row r="449" spans="7:8" x14ac:dyDescent="0.25">
      <c r="G449" s="173"/>
      <c r="H449" s="173"/>
    </row>
    <row r="450" spans="7:8" x14ac:dyDescent="0.25">
      <c r="G450" s="173"/>
      <c r="H450" s="173"/>
    </row>
    <row r="451" spans="7:8" x14ac:dyDescent="0.25">
      <c r="G451" s="173"/>
      <c r="H451" s="173"/>
    </row>
    <row r="452" spans="7:8" x14ac:dyDescent="0.25">
      <c r="G452" s="173"/>
      <c r="H452" s="173"/>
    </row>
    <row r="453" spans="7:8" x14ac:dyDescent="0.25">
      <c r="G453" s="173"/>
      <c r="H453" s="173"/>
    </row>
    <row r="454" spans="7:8" x14ac:dyDescent="0.25">
      <c r="G454" s="273"/>
      <c r="H454" s="273"/>
    </row>
    <row r="455" spans="7:8" x14ac:dyDescent="0.25">
      <c r="G455" s="201"/>
      <c r="H455" s="201"/>
    </row>
    <row r="456" spans="7:8" x14ac:dyDescent="0.25">
      <c r="G456" s="91"/>
      <c r="H456" s="91"/>
    </row>
    <row r="457" spans="7:8" x14ac:dyDescent="0.25">
      <c r="G457" s="91"/>
      <c r="H457" s="91"/>
    </row>
    <row r="458" spans="7:8" x14ac:dyDescent="0.25">
      <c r="G458" s="268"/>
      <c r="H458" s="268"/>
    </row>
    <row r="459" spans="7:8" x14ac:dyDescent="0.25">
      <c r="G459" s="268"/>
      <c r="H459" s="268"/>
    </row>
    <row r="460" spans="7:8" x14ac:dyDescent="0.25">
      <c r="G460" s="91"/>
      <c r="H460" s="91"/>
    </row>
    <row r="461" spans="7:8" x14ac:dyDescent="0.25">
      <c r="G461" s="268"/>
      <c r="H461" s="268"/>
    </row>
    <row r="462" spans="7:8" x14ac:dyDescent="0.25">
      <c r="G462" s="268"/>
      <c r="H462" s="268"/>
    </row>
    <row r="463" spans="7:8" x14ac:dyDescent="0.25">
      <c r="G463" s="268"/>
      <c r="H463" s="268"/>
    </row>
    <row r="464" spans="7:8" x14ac:dyDescent="0.25">
      <c r="G464" s="268"/>
      <c r="H464" s="268"/>
    </row>
    <row r="465" spans="7:8" x14ac:dyDescent="0.25">
      <c r="G465" s="268"/>
      <c r="H465" s="268"/>
    </row>
    <row r="466" spans="7:8" x14ac:dyDescent="0.25">
      <c r="G466" s="268"/>
      <c r="H466" s="268"/>
    </row>
    <row r="467" spans="7:8" x14ac:dyDescent="0.25">
      <c r="G467" s="91"/>
      <c r="H467" s="91"/>
    </row>
    <row r="468" spans="7:8" x14ac:dyDescent="0.25">
      <c r="G468" s="268"/>
      <c r="H468" s="268"/>
    </row>
    <row r="469" spans="7:8" x14ac:dyDescent="0.25">
      <c r="G469" s="268"/>
      <c r="H469" s="268"/>
    </row>
    <row r="470" spans="7:8" x14ac:dyDescent="0.25">
      <c r="G470" s="175"/>
      <c r="H470" s="175"/>
    </row>
  </sheetData>
  <mergeCells count="5">
    <mergeCell ref="E1:H1"/>
    <mergeCell ref="A13:I13"/>
    <mergeCell ref="A14:I14"/>
    <mergeCell ref="C9:F9"/>
    <mergeCell ref="C8:F8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22"/>
  <sheetViews>
    <sheetView tabSelected="1" zoomScale="80" zoomScaleNormal="80" workbookViewId="0">
      <selection activeCell="A6" sqref="A6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8.140625" customWidth="1"/>
    <col min="8" max="8" width="18.140625" customWidth="1"/>
    <col min="9" max="9" width="20.7109375" customWidth="1"/>
    <col min="10" max="10" width="17.85546875" customWidth="1"/>
    <col min="11" max="11" width="15.85546875" customWidth="1"/>
  </cols>
  <sheetData>
    <row r="2" spans="1:16" ht="25.5" customHeight="1" x14ac:dyDescent="0.25">
      <c r="A2" s="374" t="s">
        <v>401</v>
      </c>
      <c r="B2" s="374"/>
      <c r="C2" s="374"/>
      <c r="D2" s="374"/>
      <c r="E2" s="374"/>
      <c r="F2" s="374"/>
      <c r="G2" s="374"/>
      <c r="H2" s="374"/>
      <c r="I2" s="374"/>
    </row>
    <row r="3" spans="1:16" x14ac:dyDescent="0.25">
      <c r="A3" s="314" t="s">
        <v>397</v>
      </c>
      <c r="B3" s="314"/>
      <c r="C3" s="314"/>
      <c r="D3" s="314"/>
      <c r="E3" s="314"/>
      <c r="F3" s="314"/>
      <c r="G3" s="314"/>
      <c r="H3" s="314"/>
      <c r="I3" s="314"/>
    </row>
    <row r="4" spans="1:16" ht="15" customHeight="1" x14ac:dyDescent="0.25">
      <c r="A4" s="314" t="s">
        <v>398</v>
      </c>
      <c r="B4" s="314"/>
      <c r="C4" s="314"/>
      <c r="D4" s="314"/>
      <c r="E4" s="314"/>
      <c r="F4" s="314"/>
      <c r="G4" s="314"/>
      <c r="H4" s="314"/>
      <c r="I4" s="314"/>
    </row>
    <row r="5" spans="1:16" x14ac:dyDescent="0.25">
      <c r="A5" s="314" t="s">
        <v>409</v>
      </c>
      <c r="B5" s="314"/>
      <c r="C5" s="314"/>
      <c r="D5" s="314"/>
      <c r="E5" s="314"/>
      <c r="F5" s="314"/>
      <c r="G5" s="314"/>
      <c r="H5" s="314"/>
      <c r="I5" s="314"/>
    </row>
    <row r="6" spans="1:16" x14ac:dyDescent="0.25">
      <c r="A6" s="314" t="s">
        <v>403</v>
      </c>
      <c r="B6" s="314"/>
      <c r="C6" s="314"/>
      <c r="D6" s="314"/>
      <c r="E6" s="314"/>
      <c r="F6" s="314"/>
      <c r="G6" s="314"/>
      <c r="H6" s="314"/>
      <c r="I6" s="314"/>
      <c r="L6" s="379"/>
      <c r="M6" s="379"/>
      <c r="N6" s="379"/>
      <c r="O6" s="379"/>
      <c r="P6" s="379"/>
    </row>
    <row r="7" spans="1:16" x14ac:dyDescent="0.25">
      <c r="A7" s="165"/>
      <c r="B7" s="233"/>
      <c r="C7" s="303"/>
      <c r="D7" s="303"/>
      <c r="E7" s="303"/>
      <c r="F7" s="303"/>
      <c r="G7" s="303"/>
      <c r="H7" s="308"/>
      <c r="I7" s="308"/>
      <c r="L7" s="379"/>
      <c r="M7" s="379"/>
      <c r="N7" s="379"/>
      <c r="O7" s="379"/>
      <c r="P7" s="379"/>
    </row>
    <row r="8" spans="1:16" ht="14.45" x14ac:dyDescent="0.3">
      <c r="A8" s="165"/>
      <c r="B8" s="233"/>
      <c r="C8" s="303"/>
      <c r="D8" s="303"/>
      <c r="E8" s="303"/>
      <c r="F8" s="303"/>
      <c r="G8" s="303"/>
      <c r="H8" s="308"/>
      <c r="I8" s="308"/>
      <c r="L8" s="380"/>
      <c r="M8" s="380"/>
      <c r="N8" s="380"/>
      <c r="O8" s="380"/>
      <c r="P8" s="380"/>
    </row>
    <row r="9" spans="1:16" ht="1.5" customHeight="1" x14ac:dyDescent="0.3">
      <c r="A9" s="165"/>
      <c r="B9" s="233"/>
      <c r="C9" s="379"/>
      <c r="D9" s="379"/>
      <c r="E9" s="379"/>
      <c r="F9" s="379"/>
      <c r="G9" s="379"/>
      <c r="H9" s="347"/>
      <c r="I9" s="347"/>
      <c r="L9" s="379"/>
      <c r="M9" s="379"/>
      <c r="N9" s="379"/>
      <c r="O9" s="379"/>
      <c r="P9" s="379"/>
    </row>
    <row r="10" spans="1:16" ht="54.75" customHeight="1" x14ac:dyDescent="0.25">
      <c r="A10" s="375" t="s">
        <v>405</v>
      </c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9"/>
      <c r="M10" s="379"/>
      <c r="N10" s="379"/>
      <c r="O10" s="379"/>
      <c r="P10" s="379"/>
    </row>
    <row r="11" spans="1:16" ht="18" x14ac:dyDescent="0.25">
      <c r="A11" s="94"/>
      <c r="B11" s="94"/>
      <c r="C11" s="94"/>
      <c r="D11" s="289"/>
      <c r="E11" s="94"/>
      <c r="F11" s="92"/>
      <c r="G11" s="93"/>
      <c r="H11" s="169"/>
      <c r="I11" s="169"/>
      <c r="J11" s="378" t="s">
        <v>228</v>
      </c>
      <c r="K11" s="378"/>
    </row>
    <row r="12" spans="1:16" ht="61.9" customHeight="1" x14ac:dyDescent="0.25">
      <c r="A12" s="95" t="s">
        <v>0</v>
      </c>
      <c r="B12" s="132" t="s">
        <v>124</v>
      </c>
      <c r="C12" s="132" t="s">
        <v>125</v>
      </c>
      <c r="D12" s="132" t="s">
        <v>152</v>
      </c>
      <c r="E12" s="133" t="s">
        <v>1</v>
      </c>
      <c r="F12" s="134" t="s">
        <v>126</v>
      </c>
      <c r="G12" s="134" t="s">
        <v>5</v>
      </c>
      <c r="H12" s="361" t="s">
        <v>393</v>
      </c>
      <c r="I12" s="361" t="s">
        <v>394</v>
      </c>
      <c r="J12" s="362" t="s">
        <v>395</v>
      </c>
      <c r="K12" s="362" t="s">
        <v>406</v>
      </c>
    </row>
    <row r="13" spans="1:16" ht="14.45" x14ac:dyDescent="0.3">
      <c r="A13" s="96">
        <v>1</v>
      </c>
      <c r="B13" s="96">
        <v>2</v>
      </c>
      <c r="C13" s="96">
        <v>3</v>
      </c>
      <c r="D13" s="171">
        <v>4</v>
      </c>
      <c r="E13" s="96">
        <v>5</v>
      </c>
      <c r="F13" s="96">
        <v>6</v>
      </c>
      <c r="G13" s="96">
        <v>7</v>
      </c>
      <c r="H13" s="325">
        <v>8</v>
      </c>
      <c r="I13" s="325">
        <v>9</v>
      </c>
      <c r="J13" s="336">
        <v>10</v>
      </c>
      <c r="K13" s="336">
        <v>11</v>
      </c>
    </row>
    <row r="14" spans="1:16" ht="31.5" x14ac:dyDescent="0.25">
      <c r="A14" s="80" t="s">
        <v>216</v>
      </c>
      <c r="B14" s="118" t="s">
        <v>26</v>
      </c>
      <c r="C14" s="126"/>
      <c r="D14" s="126"/>
      <c r="E14" s="126"/>
      <c r="F14" s="126"/>
      <c r="G14" s="126"/>
      <c r="H14" s="152">
        <f t="shared" ref="H14:I14" si="0">SUM(H15+H29)</f>
        <v>18187189</v>
      </c>
      <c r="I14" s="152">
        <f t="shared" si="0"/>
        <v>18187189</v>
      </c>
      <c r="J14" s="152">
        <f t="shared" ref="J14" si="1">SUM(J15+J29)</f>
        <v>8919499.2300000004</v>
      </c>
      <c r="K14" s="369">
        <f>SUM(J14/I14*100)</f>
        <v>49.0427587792704</v>
      </c>
    </row>
    <row r="15" spans="1:16" ht="26.25" x14ac:dyDescent="0.25">
      <c r="A15" s="100" t="s">
        <v>223</v>
      </c>
      <c r="B15" s="118" t="s">
        <v>26</v>
      </c>
      <c r="C15" s="118" t="s">
        <v>173</v>
      </c>
      <c r="D15" s="118"/>
      <c r="E15" s="126"/>
      <c r="F15" s="126"/>
      <c r="G15" s="126"/>
      <c r="H15" s="152">
        <f t="shared" ref="H15:J17" si="2">SUM(H16)</f>
        <v>6788869</v>
      </c>
      <c r="I15" s="152">
        <f t="shared" si="2"/>
        <v>6788869</v>
      </c>
      <c r="J15" s="152">
        <f t="shared" si="2"/>
        <v>3099549.2300000004</v>
      </c>
      <c r="K15" s="369">
        <f t="shared" ref="K15:K78" si="3">SUM(J15/I15*100)</f>
        <v>45.656341726434853</v>
      </c>
    </row>
    <row r="16" spans="1:16" ht="39" x14ac:dyDescent="0.25">
      <c r="A16" s="112" t="s">
        <v>153</v>
      </c>
      <c r="B16" s="118" t="s">
        <v>26</v>
      </c>
      <c r="C16" s="118" t="s">
        <v>173</v>
      </c>
      <c r="D16" s="118">
        <v>10</v>
      </c>
      <c r="E16" s="126"/>
      <c r="F16" s="126"/>
      <c r="G16" s="126"/>
      <c r="H16" s="152">
        <f t="shared" si="2"/>
        <v>6788869</v>
      </c>
      <c r="I16" s="152">
        <f t="shared" si="2"/>
        <v>6788869</v>
      </c>
      <c r="J16" s="152">
        <f t="shared" si="2"/>
        <v>3099549.2300000004</v>
      </c>
      <c r="K16" s="369">
        <f t="shared" si="3"/>
        <v>45.656341726434853</v>
      </c>
    </row>
    <row r="17" spans="1:11" ht="26.25" x14ac:dyDescent="0.25">
      <c r="A17" s="112" t="s">
        <v>154</v>
      </c>
      <c r="B17" s="118" t="s">
        <v>26</v>
      </c>
      <c r="C17" s="118" t="s">
        <v>173</v>
      </c>
      <c r="D17" s="118">
        <v>11</v>
      </c>
      <c r="E17" s="126"/>
      <c r="F17" s="126"/>
      <c r="G17" s="126"/>
      <c r="H17" s="152">
        <f t="shared" si="2"/>
        <v>6788869</v>
      </c>
      <c r="I17" s="152">
        <f t="shared" si="2"/>
        <v>6788869</v>
      </c>
      <c r="J17" s="152">
        <f t="shared" si="2"/>
        <v>3099549.2300000004</v>
      </c>
      <c r="K17" s="369">
        <f t="shared" si="3"/>
        <v>45.656341726434853</v>
      </c>
    </row>
    <row r="18" spans="1:11" ht="36" x14ac:dyDescent="0.25">
      <c r="A18" s="97" t="s">
        <v>127</v>
      </c>
      <c r="B18" s="118" t="s">
        <v>26</v>
      </c>
      <c r="C18" s="118" t="s">
        <v>173</v>
      </c>
      <c r="D18" s="118">
        <v>11</v>
      </c>
      <c r="E18" s="162" t="s">
        <v>47</v>
      </c>
      <c r="F18" s="150" t="s">
        <v>151</v>
      </c>
      <c r="G18" s="150" t="s">
        <v>8</v>
      </c>
      <c r="H18" s="153">
        <f t="shared" ref="H18:I18" si="4">SUM(H19+H26)</f>
        <v>6788869</v>
      </c>
      <c r="I18" s="153">
        <f t="shared" si="4"/>
        <v>6788869</v>
      </c>
      <c r="J18" s="153">
        <f t="shared" ref="J18" si="5">SUM(J19+J26)</f>
        <v>3099549.2300000004</v>
      </c>
      <c r="K18" s="369">
        <f t="shared" si="3"/>
        <v>45.656341726434853</v>
      </c>
    </row>
    <row r="19" spans="1:11" ht="26.25" x14ac:dyDescent="0.25">
      <c r="A19" s="113" t="s">
        <v>32</v>
      </c>
      <c r="B19" s="123" t="s">
        <v>26</v>
      </c>
      <c r="C19" s="123" t="s">
        <v>173</v>
      </c>
      <c r="D19" s="123">
        <v>11</v>
      </c>
      <c r="E19" s="116">
        <v>906</v>
      </c>
      <c r="F19" s="204">
        <v>80040</v>
      </c>
      <c r="G19" s="205" t="s">
        <v>8</v>
      </c>
      <c r="H19" s="153">
        <f t="shared" ref="H19:I19" si="6">SUM(H20+H22+H24)</f>
        <v>6643869</v>
      </c>
      <c r="I19" s="153">
        <f t="shared" si="6"/>
        <v>6643869</v>
      </c>
      <c r="J19" s="153">
        <f t="shared" ref="J19" si="7">SUM(J20+J22+J24)</f>
        <v>3099549.2300000004</v>
      </c>
      <c r="K19" s="369">
        <f t="shared" si="3"/>
        <v>46.652774610697477</v>
      </c>
    </row>
    <row r="20" spans="1:11" ht="33" x14ac:dyDescent="0.25">
      <c r="A20" s="111" t="s">
        <v>33</v>
      </c>
      <c r="B20" s="121" t="s">
        <v>26</v>
      </c>
      <c r="C20" s="121" t="s">
        <v>173</v>
      </c>
      <c r="D20" s="121">
        <v>11</v>
      </c>
      <c r="E20" s="98">
        <v>906</v>
      </c>
      <c r="F20" s="174">
        <v>80040</v>
      </c>
      <c r="G20" s="173" t="s">
        <v>34</v>
      </c>
      <c r="H20" s="313">
        <f t="shared" ref="H20:J20" si="8">SUM(H21)</f>
        <v>5980057</v>
      </c>
      <c r="I20" s="313">
        <f t="shared" si="8"/>
        <v>5980057</v>
      </c>
      <c r="J20" s="313">
        <f t="shared" si="8"/>
        <v>2891555.47</v>
      </c>
      <c r="K20" s="369">
        <f t="shared" si="3"/>
        <v>48.353309508588296</v>
      </c>
    </row>
    <row r="21" spans="1:11" x14ac:dyDescent="0.25">
      <c r="A21" s="101" t="s">
        <v>35</v>
      </c>
      <c r="B21" s="121" t="s">
        <v>26</v>
      </c>
      <c r="C21" s="121">
        <v>1</v>
      </c>
      <c r="D21" s="121">
        <v>11</v>
      </c>
      <c r="E21" s="98">
        <v>906</v>
      </c>
      <c r="F21" s="174">
        <v>80040</v>
      </c>
      <c r="G21" s="173" t="s">
        <v>36</v>
      </c>
      <c r="H21" s="313">
        <f>SUM(Лист1!G115)</f>
        <v>5980057</v>
      </c>
      <c r="I21" s="313">
        <f>SUM(Лист1!H115)</f>
        <v>5980057</v>
      </c>
      <c r="J21" s="313">
        <f>SUM(Лист1!I115)</f>
        <v>2891555.47</v>
      </c>
      <c r="K21" s="369">
        <f t="shared" si="3"/>
        <v>48.353309508588296</v>
      </c>
    </row>
    <row r="22" spans="1:11" x14ac:dyDescent="0.25">
      <c r="A22" s="111" t="s">
        <v>12</v>
      </c>
      <c r="B22" s="121" t="s">
        <v>26</v>
      </c>
      <c r="C22" s="121">
        <v>1</v>
      </c>
      <c r="D22" s="121">
        <v>11</v>
      </c>
      <c r="E22" s="98">
        <v>906</v>
      </c>
      <c r="F22" s="174">
        <v>80040</v>
      </c>
      <c r="G22" s="173" t="s">
        <v>13</v>
      </c>
      <c r="H22" s="313">
        <f t="shared" ref="H22:J22" si="9">SUM(H23)</f>
        <v>658305</v>
      </c>
      <c r="I22" s="313">
        <f t="shared" si="9"/>
        <v>658305</v>
      </c>
      <c r="J22" s="313">
        <f t="shared" si="9"/>
        <v>206059.16</v>
      </c>
      <c r="K22" s="369">
        <f t="shared" si="3"/>
        <v>31.3014727216108</v>
      </c>
    </row>
    <row r="23" spans="1:11" x14ac:dyDescent="0.25">
      <c r="A23" s="177" t="s">
        <v>188</v>
      </c>
      <c r="B23" s="121" t="s">
        <v>26</v>
      </c>
      <c r="C23" s="121">
        <v>1</v>
      </c>
      <c r="D23" s="121">
        <v>11</v>
      </c>
      <c r="E23" s="98">
        <v>906</v>
      </c>
      <c r="F23" s="174">
        <v>80040</v>
      </c>
      <c r="G23" s="173" t="s">
        <v>15</v>
      </c>
      <c r="H23" s="313">
        <f>SUM(Лист1!G117)</f>
        <v>658305</v>
      </c>
      <c r="I23" s="313">
        <f>SUM(Лист1!H117)</f>
        <v>658305</v>
      </c>
      <c r="J23" s="313">
        <f>SUM(Лист1!I117)</f>
        <v>206059.16</v>
      </c>
      <c r="K23" s="369">
        <f t="shared" si="3"/>
        <v>31.3014727216108</v>
      </c>
    </row>
    <row r="24" spans="1:11" x14ac:dyDescent="0.25">
      <c r="A24" s="111" t="s">
        <v>39</v>
      </c>
      <c r="B24" s="121" t="s">
        <v>26</v>
      </c>
      <c r="C24" s="121">
        <v>1</v>
      </c>
      <c r="D24" s="121">
        <v>11</v>
      </c>
      <c r="E24" s="98">
        <v>906</v>
      </c>
      <c r="F24" s="174">
        <v>80040</v>
      </c>
      <c r="G24" s="173" t="s">
        <v>40</v>
      </c>
      <c r="H24" s="313">
        <f t="shared" ref="H24:J24" si="10">SUM(H25)</f>
        <v>5507</v>
      </c>
      <c r="I24" s="313">
        <f t="shared" si="10"/>
        <v>5507</v>
      </c>
      <c r="J24" s="313">
        <f t="shared" si="10"/>
        <v>1934.6</v>
      </c>
      <c r="K24" s="369">
        <f t="shared" si="3"/>
        <v>35.129834755765387</v>
      </c>
    </row>
    <row r="25" spans="1:11" x14ac:dyDescent="0.25">
      <c r="A25" s="177" t="s">
        <v>168</v>
      </c>
      <c r="B25" s="121" t="s">
        <v>26</v>
      </c>
      <c r="C25" s="121">
        <v>1</v>
      </c>
      <c r="D25" s="121">
        <v>11</v>
      </c>
      <c r="E25" s="98">
        <v>906</v>
      </c>
      <c r="F25" s="174">
        <v>80040</v>
      </c>
      <c r="G25" s="173" t="s">
        <v>167</v>
      </c>
      <c r="H25" s="313">
        <f>SUM(Лист1!G119)</f>
        <v>5507</v>
      </c>
      <c r="I25" s="313">
        <f>SUM(Лист1!H119)</f>
        <v>5507</v>
      </c>
      <c r="J25" s="313">
        <f>SUM(Лист1!I119)</f>
        <v>1934.6</v>
      </c>
      <c r="K25" s="369">
        <f t="shared" si="3"/>
        <v>35.129834755765387</v>
      </c>
    </row>
    <row r="26" spans="1:11" x14ac:dyDescent="0.25">
      <c r="A26" s="192" t="s">
        <v>249</v>
      </c>
      <c r="B26" s="123" t="s">
        <v>26</v>
      </c>
      <c r="C26" s="123">
        <v>1</v>
      </c>
      <c r="D26" s="123">
        <v>11</v>
      </c>
      <c r="E26" s="116">
        <v>906</v>
      </c>
      <c r="F26" s="204">
        <v>83050</v>
      </c>
      <c r="G26" s="270" t="s">
        <v>8</v>
      </c>
      <c r="H26" s="248">
        <f t="shared" ref="H26:J27" si="11">SUM(H27)</f>
        <v>145000</v>
      </c>
      <c r="I26" s="248">
        <f t="shared" si="11"/>
        <v>145000</v>
      </c>
      <c r="J26" s="248">
        <f t="shared" si="11"/>
        <v>0</v>
      </c>
      <c r="K26" s="369">
        <f t="shared" si="3"/>
        <v>0</v>
      </c>
    </row>
    <row r="27" spans="1:11" x14ac:dyDescent="0.25">
      <c r="A27" s="177" t="s">
        <v>39</v>
      </c>
      <c r="B27" s="121" t="s">
        <v>26</v>
      </c>
      <c r="C27" s="121">
        <v>1</v>
      </c>
      <c r="D27" s="121">
        <v>11</v>
      </c>
      <c r="E27" s="98">
        <v>906</v>
      </c>
      <c r="F27" s="174">
        <v>83050</v>
      </c>
      <c r="G27" s="180" t="s">
        <v>40</v>
      </c>
      <c r="H27" s="288">
        <f t="shared" si="11"/>
        <v>145000</v>
      </c>
      <c r="I27" s="288">
        <f t="shared" si="11"/>
        <v>145000</v>
      </c>
      <c r="J27" s="288">
        <f t="shared" si="11"/>
        <v>0</v>
      </c>
      <c r="K27" s="369">
        <f t="shared" si="3"/>
        <v>0</v>
      </c>
    </row>
    <row r="28" spans="1:11" x14ac:dyDescent="0.25">
      <c r="A28" s="183" t="s">
        <v>186</v>
      </c>
      <c r="B28" s="121" t="s">
        <v>26</v>
      </c>
      <c r="C28" s="121">
        <v>1</v>
      </c>
      <c r="D28" s="121">
        <v>11</v>
      </c>
      <c r="E28" s="98">
        <v>906</v>
      </c>
      <c r="F28" s="174">
        <v>83050</v>
      </c>
      <c r="G28" s="180" t="s">
        <v>82</v>
      </c>
      <c r="H28" s="288">
        <f>SUM(Лист1!G123)</f>
        <v>145000</v>
      </c>
      <c r="I28" s="288">
        <f>SUM(Лист1!H123)</f>
        <v>145000</v>
      </c>
      <c r="J28" s="288">
        <f>SUM(Лист1!I123)</f>
        <v>0</v>
      </c>
      <c r="K28" s="369">
        <f t="shared" si="3"/>
        <v>0</v>
      </c>
    </row>
    <row r="29" spans="1:11" ht="26.25" x14ac:dyDescent="0.25">
      <c r="A29" s="113" t="s">
        <v>224</v>
      </c>
      <c r="B29" s="118" t="s">
        <v>26</v>
      </c>
      <c r="C29" s="118">
        <v>2</v>
      </c>
      <c r="D29" s="118"/>
      <c r="E29" s="98"/>
      <c r="F29" s="174"/>
      <c r="G29" s="173"/>
      <c r="H29" s="153">
        <f t="shared" ref="H29:J30" si="12">SUM(H30)</f>
        <v>11398320</v>
      </c>
      <c r="I29" s="153">
        <f t="shared" si="12"/>
        <v>11398320</v>
      </c>
      <c r="J29" s="153">
        <f t="shared" si="12"/>
        <v>5819950</v>
      </c>
      <c r="K29" s="369">
        <f t="shared" si="3"/>
        <v>51.059717572414179</v>
      </c>
    </row>
    <row r="30" spans="1:11" ht="39" x14ac:dyDescent="0.25">
      <c r="A30" s="112" t="s">
        <v>153</v>
      </c>
      <c r="B30" s="118" t="s">
        <v>26</v>
      </c>
      <c r="C30" s="118">
        <v>2</v>
      </c>
      <c r="D30" s="118">
        <v>10</v>
      </c>
      <c r="E30" s="98"/>
      <c r="F30" s="174"/>
      <c r="G30" s="173"/>
      <c r="H30" s="153">
        <f t="shared" si="12"/>
        <v>11398320</v>
      </c>
      <c r="I30" s="153">
        <f t="shared" si="12"/>
        <v>11398320</v>
      </c>
      <c r="J30" s="153">
        <f t="shared" si="12"/>
        <v>5819950</v>
      </c>
      <c r="K30" s="369">
        <f t="shared" si="3"/>
        <v>51.059717572414179</v>
      </c>
    </row>
    <row r="31" spans="1:11" ht="26.25" x14ac:dyDescent="0.25">
      <c r="A31" s="189" t="s">
        <v>155</v>
      </c>
      <c r="B31" s="118" t="s">
        <v>26</v>
      </c>
      <c r="C31" s="118">
        <v>2</v>
      </c>
      <c r="D31" s="118">
        <v>12</v>
      </c>
      <c r="E31" s="98"/>
      <c r="F31" s="174"/>
      <c r="G31" s="173"/>
      <c r="H31" s="153">
        <f t="shared" ref="H31:I31" si="13">SUM(H32+H35)</f>
        <v>11398320</v>
      </c>
      <c r="I31" s="153">
        <f t="shared" si="13"/>
        <v>11398320</v>
      </c>
      <c r="J31" s="153">
        <f t="shared" ref="J31" si="14">SUM(J32+J35)</f>
        <v>5819950</v>
      </c>
      <c r="K31" s="369">
        <f t="shared" si="3"/>
        <v>51.059717572414179</v>
      </c>
    </row>
    <row r="32" spans="1:11" ht="39" x14ac:dyDescent="0.25">
      <c r="A32" s="189" t="s">
        <v>252</v>
      </c>
      <c r="B32" s="123" t="s">
        <v>26</v>
      </c>
      <c r="C32" s="123">
        <v>2</v>
      </c>
      <c r="D32" s="123">
        <v>12</v>
      </c>
      <c r="E32" s="116">
        <v>906</v>
      </c>
      <c r="F32" s="204">
        <v>15840</v>
      </c>
      <c r="G32" s="205" t="s">
        <v>8</v>
      </c>
      <c r="H32" s="153">
        <f t="shared" ref="H32:J33" si="15">SUM(H33)</f>
        <v>1538000</v>
      </c>
      <c r="I32" s="153">
        <f t="shared" si="15"/>
        <v>1538000</v>
      </c>
      <c r="J32" s="153">
        <f t="shared" si="15"/>
        <v>769000</v>
      </c>
      <c r="K32" s="369">
        <f t="shared" si="3"/>
        <v>50</v>
      </c>
    </row>
    <row r="33" spans="1:11" x14ac:dyDescent="0.25">
      <c r="A33" s="101" t="s">
        <v>53</v>
      </c>
      <c r="B33" s="121" t="s">
        <v>26</v>
      </c>
      <c r="C33" s="121">
        <v>2</v>
      </c>
      <c r="D33" s="121">
        <v>12</v>
      </c>
      <c r="E33" s="98">
        <v>906</v>
      </c>
      <c r="F33" s="174">
        <v>15840</v>
      </c>
      <c r="G33" s="173" t="s">
        <v>54</v>
      </c>
      <c r="H33" s="313">
        <f t="shared" si="15"/>
        <v>1538000</v>
      </c>
      <c r="I33" s="313">
        <f t="shared" si="15"/>
        <v>1538000</v>
      </c>
      <c r="J33" s="313">
        <f t="shared" si="15"/>
        <v>769000</v>
      </c>
      <c r="K33" s="369">
        <f t="shared" si="3"/>
        <v>50</v>
      </c>
    </row>
    <row r="34" spans="1:11" x14ac:dyDescent="0.25">
      <c r="A34" s="177" t="s">
        <v>184</v>
      </c>
      <c r="B34" s="121" t="s">
        <v>26</v>
      </c>
      <c r="C34" s="121">
        <v>2</v>
      </c>
      <c r="D34" s="121">
        <v>12</v>
      </c>
      <c r="E34" s="98">
        <v>906</v>
      </c>
      <c r="F34" s="174">
        <v>15840</v>
      </c>
      <c r="G34" s="173" t="s">
        <v>183</v>
      </c>
      <c r="H34" s="313">
        <f>SUM(Лист1!G128)</f>
        <v>1538000</v>
      </c>
      <c r="I34" s="313">
        <f>SUM(Лист1!H128)</f>
        <v>1538000</v>
      </c>
      <c r="J34" s="313">
        <f>SUM(Лист1!I128)</f>
        <v>769000</v>
      </c>
      <c r="K34" s="369">
        <f t="shared" si="3"/>
        <v>50</v>
      </c>
    </row>
    <row r="35" spans="1:11" ht="26.25" x14ac:dyDescent="0.25">
      <c r="A35" s="189" t="s">
        <v>71</v>
      </c>
      <c r="B35" s="123" t="s">
        <v>26</v>
      </c>
      <c r="C35" s="123">
        <v>2</v>
      </c>
      <c r="D35" s="123">
        <v>12</v>
      </c>
      <c r="E35" s="116">
        <v>906</v>
      </c>
      <c r="F35" s="202">
        <v>83020</v>
      </c>
      <c r="G35" s="206" t="s">
        <v>8</v>
      </c>
      <c r="H35" s="153">
        <f t="shared" ref="H35:J36" si="16">SUM(H36)</f>
        <v>9860320</v>
      </c>
      <c r="I35" s="153">
        <f t="shared" si="16"/>
        <v>9860320</v>
      </c>
      <c r="J35" s="153">
        <f t="shared" si="16"/>
        <v>5050950</v>
      </c>
      <c r="K35" s="369">
        <f t="shared" si="3"/>
        <v>51.225010952991376</v>
      </c>
    </row>
    <row r="36" spans="1:11" x14ac:dyDescent="0.25">
      <c r="A36" s="101" t="s">
        <v>53</v>
      </c>
      <c r="B36" s="121" t="s">
        <v>26</v>
      </c>
      <c r="C36" s="121">
        <v>2</v>
      </c>
      <c r="D36" s="121">
        <v>12</v>
      </c>
      <c r="E36" s="98">
        <v>906</v>
      </c>
      <c r="F36" s="181">
        <v>83020</v>
      </c>
      <c r="G36" s="180" t="s">
        <v>54</v>
      </c>
      <c r="H36" s="313">
        <f t="shared" si="16"/>
        <v>9860320</v>
      </c>
      <c r="I36" s="313">
        <f t="shared" si="16"/>
        <v>9860320</v>
      </c>
      <c r="J36" s="313">
        <f t="shared" si="16"/>
        <v>5050950</v>
      </c>
      <c r="K36" s="369">
        <f t="shared" si="3"/>
        <v>51.225010952991376</v>
      </c>
    </row>
    <row r="37" spans="1:11" x14ac:dyDescent="0.25">
      <c r="A37" s="177" t="s">
        <v>184</v>
      </c>
      <c r="B37" s="121" t="s">
        <v>26</v>
      </c>
      <c r="C37" s="121">
        <v>2</v>
      </c>
      <c r="D37" s="121">
        <v>12</v>
      </c>
      <c r="E37" s="98">
        <v>906</v>
      </c>
      <c r="F37" s="181">
        <v>83020</v>
      </c>
      <c r="G37" s="180" t="s">
        <v>183</v>
      </c>
      <c r="H37" s="313">
        <f>SUM(Лист1!G132)</f>
        <v>9860320</v>
      </c>
      <c r="I37" s="313">
        <f>SUM(Лист1!H132)</f>
        <v>9860320</v>
      </c>
      <c r="J37" s="313">
        <f>SUM(Лист1!I132)</f>
        <v>5050950</v>
      </c>
      <c r="K37" s="369">
        <f t="shared" si="3"/>
        <v>51.225010952991376</v>
      </c>
    </row>
    <row r="38" spans="1:11" ht="45.75" x14ac:dyDescent="0.25">
      <c r="A38" s="291" t="s">
        <v>225</v>
      </c>
      <c r="B38" s="118" t="s">
        <v>10</v>
      </c>
      <c r="C38" s="177"/>
      <c r="D38" s="177"/>
      <c r="E38" s="98"/>
      <c r="F38" s="173"/>
      <c r="G38" s="173"/>
      <c r="H38" s="153">
        <f t="shared" ref="H38:I38" si="17">SUM(H39+H53+H59)</f>
        <v>127650547.15999998</v>
      </c>
      <c r="I38" s="153">
        <f t="shared" si="17"/>
        <v>127650547.15999998</v>
      </c>
      <c r="J38" s="153">
        <f t="shared" ref="J38" si="18">SUM(J39+J53+J59)</f>
        <v>35547714.960000001</v>
      </c>
      <c r="K38" s="369">
        <f t="shared" si="3"/>
        <v>27.847679270378467</v>
      </c>
    </row>
    <row r="39" spans="1:11" ht="26.25" x14ac:dyDescent="0.25">
      <c r="A39" s="113" t="s">
        <v>206</v>
      </c>
      <c r="B39" s="118" t="s">
        <v>10</v>
      </c>
      <c r="C39" s="125" t="s">
        <v>173</v>
      </c>
      <c r="D39" s="125"/>
      <c r="E39" s="98"/>
      <c r="F39" s="173"/>
      <c r="G39" s="173"/>
      <c r="H39" s="153">
        <f t="shared" ref="H39:J41" si="19">SUM(H40)</f>
        <v>23944058.940000001</v>
      </c>
      <c r="I39" s="153">
        <f t="shared" si="19"/>
        <v>23944058.940000001</v>
      </c>
      <c r="J39" s="153">
        <f t="shared" si="19"/>
        <v>10579561.42</v>
      </c>
      <c r="K39" s="369">
        <f t="shared" si="3"/>
        <v>44.184494560887508</v>
      </c>
    </row>
    <row r="40" spans="1:11" ht="26.25" x14ac:dyDescent="0.25">
      <c r="A40" s="189" t="s">
        <v>156</v>
      </c>
      <c r="B40" s="118" t="s">
        <v>10</v>
      </c>
      <c r="C40" s="125" t="s">
        <v>173</v>
      </c>
      <c r="D40" s="125" t="s">
        <v>42</v>
      </c>
      <c r="E40" s="98"/>
      <c r="F40" s="173"/>
      <c r="G40" s="173"/>
      <c r="H40" s="153">
        <f t="shared" si="19"/>
        <v>23944058.940000001</v>
      </c>
      <c r="I40" s="153">
        <f t="shared" si="19"/>
        <v>23944058.940000001</v>
      </c>
      <c r="J40" s="153">
        <f t="shared" si="19"/>
        <v>10579561.42</v>
      </c>
      <c r="K40" s="369">
        <f t="shared" si="3"/>
        <v>44.184494560887508</v>
      </c>
    </row>
    <row r="41" spans="1:11" ht="39" x14ac:dyDescent="0.25">
      <c r="A41" s="189" t="s">
        <v>157</v>
      </c>
      <c r="B41" s="118" t="s">
        <v>10</v>
      </c>
      <c r="C41" s="125" t="s">
        <v>173</v>
      </c>
      <c r="D41" s="125" t="s">
        <v>113</v>
      </c>
      <c r="E41" s="98"/>
      <c r="F41" s="173"/>
      <c r="G41" s="173"/>
      <c r="H41" s="153">
        <f t="shared" si="19"/>
        <v>23944058.940000001</v>
      </c>
      <c r="I41" s="153">
        <f t="shared" si="19"/>
        <v>23944058.940000001</v>
      </c>
      <c r="J41" s="153">
        <f t="shared" si="19"/>
        <v>10579561.42</v>
      </c>
      <c r="K41" s="369">
        <f t="shared" si="3"/>
        <v>44.184494560887508</v>
      </c>
    </row>
    <row r="42" spans="1:11" ht="18" x14ac:dyDescent="0.25">
      <c r="A42" s="151" t="s">
        <v>77</v>
      </c>
      <c r="B42" s="118" t="s">
        <v>10</v>
      </c>
      <c r="C42" s="125" t="s">
        <v>173</v>
      </c>
      <c r="D42" s="125" t="s">
        <v>113</v>
      </c>
      <c r="E42" s="106">
        <v>927</v>
      </c>
      <c r="F42" s="150" t="s">
        <v>151</v>
      </c>
      <c r="G42" s="150" t="s">
        <v>8</v>
      </c>
      <c r="H42" s="153">
        <f t="shared" ref="H42:I42" si="20">SUM(H43+H46)</f>
        <v>23944058.940000001</v>
      </c>
      <c r="I42" s="153">
        <f t="shared" si="20"/>
        <v>23944058.940000001</v>
      </c>
      <c r="J42" s="153">
        <f t="shared" ref="J42" si="21">SUM(J43+J46)</f>
        <v>10579561.42</v>
      </c>
      <c r="K42" s="369">
        <f t="shared" si="3"/>
        <v>44.184494560887508</v>
      </c>
    </row>
    <row r="43" spans="1:11" ht="24.75" x14ac:dyDescent="0.25">
      <c r="A43" s="141" t="s">
        <v>78</v>
      </c>
      <c r="B43" s="123" t="s">
        <v>10</v>
      </c>
      <c r="C43" s="124" t="s">
        <v>173</v>
      </c>
      <c r="D43" s="292" t="s">
        <v>113</v>
      </c>
      <c r="E43" s="116">
        <v>927</v>
      </c>
      <c r="F43" s="204">
        <v>10010</v>
      </c>
      <c r="G43" s="201" t="s">
        <v>8</v>
      </c>
      <c r="H43" s="153">
        <f t="shared" ref="H43:J44" si="22">SUM(H44)</f>
        <v>1244050</v>
      </c>
      <c r="I43" s="153">
        <f t="shared" si="22"/>
        <v>1244050</v>
      </c>
      <c r="J43" s="153">
        <f t="shared" si="22"/>
        <v>733422.4</v>
      </c>
      <c r="K43" s="369">
        <f t="shared" si="3"/>
        <v>58.954415015473657</v>
      </c>
    </row>
    <row r="44" spans="1:11" ht="34.5" x14ac:dyDescent="0.25">
      <c r="A44" s="101" t="s">
        <v>33</v>
      </c>
      <c r="B44" s="121" t="s">
        <v>10</v>
      </c>
      <c r="C44" s="122" t="s">
        <v>173</v>
      </c>
      <c r="D44" s="122" t="s">
        <v>113</v>
      </c>
      <c r="E44" s="98">
        <v>927</v>
      </c>
      <c r="F44" s="174">
        <v>10010</v>
      </c>
      <c r="G44" s="173" t="s">
        <v>34</v>
      </c>
      <c r="H44" s="313">
        <f t="shared" si="22"/>
        <v>1244050</v>
      </c>
      <c r="I44" s="313">
        <f t="shared" si="22"/>
        <v>1244050</v>
      </c>
      <c r="J44" s="313">
        <f t="shared" si="22"/>
        <v>733422.4</v>
      </c>
      <c r="K44" s="369">
        <f t="shared" si="3"/>
        <v>58.954415015473657</v>
      </c>
    </row>
    <row r="45" spans="1:11" x14ac:dyDescent="0.25">
      <c r="A45" s="101" t="s">
        <v>35</v>
      </c>
      <c r="B45" s="121" t="s">
        <v>10</v>
      </c>
      <c r="C45" s="122" t="s">
        <v>173</v>
      </c>
      <c r="D45" s="122" t="s">
        <v>113</v>
      </c>
      <c r="E45" s="98">
        <v>927</v>
      </c>
      <c r="F45" s="174">
        <v>10010</v>
      </c>
      <c r="G45" s="173" t="s">
        <v>36</v>
      </c>
      <c r="H45" s="313">
        <f>SUM(Лист1!G201)</f>
        <v>1244050</v>
      </c>
      <c r="I45" s="313">
        <f>SUM(Лист1!H201)</f>
        <v>1244050</v>
      </c>
      <c r="J45" s="313">
        <f>SUM(Лист1!I201)</f>
        <v>733422.4</v>
      </c>
      <c r="K45" s="369">
        <f t="shared" si="3"/>
        <v>58.954415015473657</v>
      </c>
    </row>
    <row r="46" spans="1:11" ht="24.75" x14ac:dyDescent="0.25">
      <c r="A46" s="141" t="s">
        <v>32</v>
      </c>
      <c r="B46" s="123" t="s">
        <v>10</v>
      </c>
      <c r="C46" s="124" t="s">
        <v>173</v>
      </c>
      <c r="D46" s="124" t="s">
        <v>113</v>
      </c>
      <c r="E46" s="116">
        <v>927</v>
      </c>
      <c r="F46" s="204">
        <v>10040</v>
      </c>
      <c r="G46" s="205" t="s">
        <v>8</v>
      </c>
      <c r="H46" s="153">
        <f t="shared" ref="H46:I46" si="23">SUM(H47+H49+H51)</f>
        <v>22700008.940000001</v>
      </c>
      <c r="I46" s="153">
        <f t="shared" si="23"/>
        <v>22700008.940000001</v>
      </c>
      <c r="J46" s="153">
        <f t="shared" ref="J46" si="24">SUM(J47+J49+J51)</f>
        <v>9846139.0199999996</v>
      </c>
      <c r="K46" s="369">
        <f t="shared" si="3"/>
        <v>43.375044679607946</v>
      </c>
    </row>
    <row r="47" spans="1:11" ht="33" x14ac:dyDescent="0.25">
      <c r="A47" s="111" t="s">
        <v>33</v>
      </c>
      <c r="B47" s="121" t="s">
        <v>10</v>
      </c>
      <c r="C47" s="122" t="s">
        <v>173</v>
      </c>
      <c r="D47" s="122" t="s">
        <v>113</v>
      </c>
      <c r="E47" s="98">
        <v>927</v>
      </c>
      <c r="F47" s="174">
        <v>10040</v>
      </c>
      <c r="G47" s="173" t="s">
        <v>34</v>
      </c>
      <c r="H47" s="313">
        <f t="shared" ref="H47:J47" si="25">SUM(H48)</f>
        <v>17429869</v>
      </c>
      <c r="I47" s="313">
        <f t="shared" si="25"/>
        <v>17429869</v>
      </c>
      <c r="J47" s="313">
        <f t="shared" si="25"/>
        <v>7277391.6200000001</v>
      </c>
      <c r="K47" s="369">
        <f t="shared" si="3"/>
        <v>41.75241718684174</v>
      </c>
    </row>
    <row r="48" spans="1:11" x14ac:dyDescent="0.25">
      <c r="A48" s="101" t="s">
        <v>35</v>
      </c>
      <c r="B48" s="121" t="s">
        <v>10</v>
      </c>
      <c r="C48" s="122" t="s">
        <v>173</v>
      </c>
      <c r="D48" s="122" t="s">
        <v>113</v>
      </c>
      <c r="E48" s="98">
        <v>927</v>
      </c>
      <c r="F48" s="174">
        <v>10040</v>
      </c>
      <c r="G48" s="173" t="s">
        <v>36</v>
      </c>
      <c r="H48" s="313">
        <f>SUM(Лист1!G204)</f>
        <v>17429869</v>
      </c>
      <c r="I48" s="313">
        <f>SUM(Лист1!H204)</f>
        <v>17429869</v>
      </c>
      <c r="J48" s="313">
        <f>SUM(Лист1!I204)</f>
        <v>7277391.6200000001</v>
      </c>
      <c r="K48" s="369">
        <f t="shared" si="3"/>
        <v>41.75241718684174</v>
      </c>
    </row>
    <row r="49" spans="1:11" x14ac:dyDescent="0.25">
      <c r="A49" s="111" t="s">
        <v>12</v>
      </c>
      <c r="B49" s="121" t="s">
        <v>10</v>
      </c>
      <c r="C49" s="122" t="s">
        <v>173</v>
      </c>
      <c r="D49" s="122" t="s">
        <v>113</v>
      </c>
      <c r="E49" s="98">
        <v>927</v>
      </c>
      <c r="F49" s="174">
        <v>10040</v>
      </c>
      <c r="G49" s="173" t="s">
        <v>13</v>
      </c>
      <c r="H49" s="313">
        <f t="shared" ref="H49:J49" si="26">SUM(H50)</f>
        <v>5050139.9400000004</v>
      </c>
      <c r="I49" s="313">
        <f t="shared" si="26"/>
        <v>5050139.9400000004</v>
      </c>
      <c r="J49" s="313">
        <f t="shared" si="26"/>
        <v>2453332.11</v>
      </c>
      <c r="K49" s="369">
        <f t="shared" si="3"/>
        <v>48.579487680493855</v>
      </c>
    </row>
    <row r="50" spans="1:11" x14ac:dyDescent="0.25">
      <c r="A50" s="177" t="s">
        <v>188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10040</v>
      </c>
      <c r="G50" s="173" t="s">
        <v>15</v>
      </c>
      <c r="H50" s="313">
        <f>SUM(Лист1!G206)</f>
        <v>5050139.9400000004</v>
      </c>
      <c r="I50" s="313">
        <f>SUM(Лист1!H206)</f>
        <v>5050139.9400000004</v>
      </c>
      <c r="J50" s="313">
        <f>SUM(Лист1!I206)</f>
        <v>2453332.11</v>
      </c>
      <c r="K50" s="369">
        <f t="shared" si="3"/>
        <v>48.579487680493855</v>
      </c>
    </row>
    <row r="51" spans="1:11" x14ac:dyDescent="0.25">
      <c r="A51" s="111" t="s">
        <v>39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10040</v>
      </c>
      <c r="G51" s="173" t="s">
        <v>40</v>
      </c>
      <c r="H51" s="313">
        <f t="shared" ref="H51:J51" si="27">SUM(H52)</f>
        <v>220000</v>
      </c>
      <c r="I51" s="313">
        <f t="shared" si="27"/>
        <v>220000</v>
      </c>
      <c r="J51" s="313">
        <f t="shared" si="27"/>
        <v>115415.29</v>
      </c>
      <c r="K51" s="369">
        <f t="shared" si="3"/>
        <v>52.461495454545449</v>
      </c>
    </row>
    <row r="52" spans="1:11" x14ac:dyDescent="0.25">
      <c r="A52" s="101" t="s">
        <v>168</v>
      </c>
      <c r="B52" s="121" t="s">
        <v>10</v>
      </c>
      <c r="C52" s="122" t="s">
        <v>173</v>
      </c>
      <c r="D52" s="122" t="s">
        <v>113</v>
      </c>
      <c r="E52" s="98">
        <v>927</v>
      </c>
      <c r="F52" s="174">
        <v>10040</v>
      </c>
      <c r="G52" s="173" t="s">
        <v>167</v>
      </c>
      <c r="H52" s="313">
        <f>SUM(Лист1!G207)</f>
        <v>220000</v>
      </c>
      <c r="I52" s="313">
        <f>SUM(Лист1!H207)</f>
        <v>220000</v>
      </c>
      <c r="J52" s="313">
        <f>SUM(Лист1!I207)</f>
        <v>115415.29</v>
      </c>
      <c r="K52" s="369">
        <f t="shared" si="3"/>
        <v>52.461495454545449</v>
      </c>
    </row>
    <row r="53" spans="1:11" ht="29.25" x14ac:dyDescent="0.25">
      <c r="A53" s="290" t="s">
        <v>207</v>
      </c>
      <c r="B53" s="118" t="s">
        <v>10</v>
      </c>
      <c r="C53" s="125" t="s">
        <v>133</v>
      </c>
      <c r="D53" s="125"/>
      <c r="E53" s="98"/>
      <c r="F53" s="181"/>
      <c r="G53" s="180"/>
      <c r="H53" s="153">
        <f t="shared" ref="H53:J56" si="28">SUM(H54)</f>
        <v>170000</v>
      </c>
      <c r="I53" s="153">
        <f t="shared" si="28"/>
        <v>170000</v>
      </c>
      <c r="J53" s="153">
        <f t="shared" si="28"/>
        <v>0</v>
      </c>
      <c r="K53" s="369">
        <f t="shared" si="3"/>
        <v>0</v>
      </c>
    </row>
    <row r="54" spans="1:11" ht="26.25" x14ac:dyDescent="0.25">
      <c r="A54" s="189" t="s">
        <v>95</v>
      </c>
      <c r="B54" s="118" t="s">
        <v>10</v>
      </c>
      <c r="C54" s="125" t="s">
        <v>133</v>
      </c>
      <c r="D54" s="125" t="s">
        <v>42</v>
      </c>
      <c r="E54" s="98"/>
      <c r="F54" s="181"/>
      <c r="G54" s="180"/>
      <c r="H54" s="153">
        <f t="shared" si="28"/>
        <v>170000</v>
      </c>
      <c r="I54" s="153">
        <f t="shared" si="28"/>
        <v>170000</v>
      </c>
      <c r="J54" s="153">
        <f t="shared" si="28"/>
        <v>0</v>
      </c>
      <c r="K54" s="369">
        <f t="shared" si="3"/>
        <v>0</v>
      </c>
    </row>
    <row r="55" spans="1:11" ht="18" x14ac:dyDescent="0.25">
      <c r="A55" s="189" t="s">
        <v>158</v>
      </c>
      <c r="B55" s="118" t="s">
        <v>10</v>
      </c>
      <c r="C55" s="125" t="s">
        <v>133</v>
      </c>
      <c r="D55" s="125" t="s">
        <v>113</v>
      </c>
      <c r="E55" s="98"/>
      <c r="F55" s="181"/>
      <c r="G55" s="180"/>
      <c r="H55" s="153">
        <f t="shared" si="28"/>
        <v>170000</v>
      </c>
      <c r="I55" s="153">
        <f t="shared" si="28"/>
        <v>170000</v>
      </c>
      <c r="J55" s="153">
        <f t="shared" si="28"/>
        <v>0</v>
      </c>
      <c r="K55" s="369">
        <f t="shared" si="3"/>
        <v>0</v>
      </c>
    </row>
    <row r="56" spans="1:11" x14ac:dyDescent="0.25">
      <c r="A56" s="189" t="s">
        <v>293</v>
      </c>
      <c r="B56" s="124" t="s">
        <v>10</v>
      </c>
      <c r="C56" s="124" t="s">
        <v>133</v>
      </c>
      <c r="D56" s="124" t="s">
        <v>113</v>
      </c>
      <c r="E56" s="116">
        <v>927</v>
      </c>
      <c r="F56" s="201" t="s">
        <v>294</v>
      </c>
      <c r="G56" s="205" t="s">
        <v>8</v>
      </c>
      <c r="H56" s="153">
        <f t="shared" si="28"/>
        <v>170000</v>
      </c>
      <c r="I56" s="153">
        <f t="shared" si="28"/>
        <v>170000</v>
      </c>
      <c r="J56" s="153">
        <f t="shared" si="28"/>
        <v>0</v>
      </c>
      <c r="K56" s="369">
        <f t="shared" si="3"/>
        <v>0</v>
      </c>
    </row>
    <row r="57" spans="1:11" x14ac:dyDescent="0.25">
      <c r="A57" s="101" t="s">
        <v>39</v>
      </c>
      <c r="B57" s="139" t="s">
        <v>10</v>
      </c>
      <c r="C57" s="122" t="s">
        <v>133</v>
      </c>
      <c r="D57" s="122" t="s">
        <v>113</v>
      </c>
      <c r="E57" s="98">
        <v>927</v>
      </c>
      <c r="F57" s="173" t="s">
        <v>294</v>
      </c>
      <c r="G57" s="173" t="s">
        <v>40</v>
      </c>
      <c r="H57" s="313">
        <f t="shared" ref="H57:J57" si="29">SUM(H58)</f>
        <v>170000</v>
      </c>
      <c r="I57" s="313">
        <f t="shared" si="29"/>
        <v>170000</v>
      </c>
      <c r="J57" s="313">
        <f t="shared" si="29"/>
        <v>0</v>
      </c>
      <c r="K57" s="369">
        <f t="shared" si="3"/>
        <v>0</v>
      </c>
    </row>
    <row r="58" spans="1:11" ht="23.25" x14ac:dyDescent="0.25">
      <c r="A58" s="101" t="s">
        <v>96</v>
      </c>
      <c r="B58" s="139" t="s">
        <v>10</v>
      </c>
      <c r="C58" s="122" t="s">
        <v>133</v>
      </c>
      <c r="D58" s="122" t="s">
        <v>113</v>
      </c>
      <c r="E58" s="98">
        <v>927</v>
      </c>
      <c r="F58" s="173" t="s">
        <v>294</v>
      </c>
      <c r="G58" s="173" t="s">
        <v>97</v>
      </c>
      <c r="H58" s="313">
        <f>SUM(Лист1!G260)</f>
        <v>170000</v>
      </c>
      <c r="I58" s="313">
        <f>SUM(Лист1!H260)</f>
        <v>170000</v>
      </c>
      <c r="J58" s="313">
        <f>SUM(Лист1!I260)</f>
        <v>0</v>
      </c>
      <c r="K58" s="369">
        <f t="shared" si="3"/>
        <v>0</v>
      </c>
    </row>
    <row r="59" spans="1:11" ht="18" x14ac:dyDescent="0.25">
      <c r="A59" s="147" t="s">
        <v>128</v>
      </c>
      <c r="B59" s="118" t="s">
        <v>10</v>
      </c>
      <c r="C59" s="125" t="s">
        <v>175</v>
      </c>
      <c r="D59" s="125"/>
      <c r="E59" s="106"/>
      <c r="F59" s="150"/>
      <c r="G59" s="150"/>
      <c r="H59" s="153">
        <f t="shared" ref="H59:J59" si="30">SUM(H60)</f>
        <v>103536488.21999998</v>
      </c>
      <c r="I59" s="153">
        <f t="shared" si="30"/>
        <v>103536488.21999998</v>
      </c>
      <c r="J59" s="153">
        <f t="shared" si="30"/>
        <v>24968153.540000003</v>
      </c>
      <c r="K59" s="369">
        <f t="shared" si="3"/>
        <v>24.115318154259111</v>
      </c>
    </row>
    <row r="60" spans="1:11" ht="18" x14ac:dyDescent="0.25">
      <c r="A60" s="184" t="s">
        <v>128</v>
      </c>
      <c r="B60" s="118" t="s">
        <v>10</v>
      </c>
      <c r="C60" s="125" t="s">
        <v>175</v>
      </c>
      <c r="D60" s="125" t="s">
        <v>99</v>
      </c>
      <c r="E60" s="106"/>
      <c r="F60" s="150"/>
      <c r="G60" s="150"/>
      <c r="H60" s="153">
        <f>SUM(H69+H79+H82+H104+H88+H101+H204+H209+H98+H107+H193+H110+H128+H76+H113+H131+H66+H95+H61+H184+H134+H140+H153+H156+H161+H178+H120+H216+H125+H137+H166+H169+H181+H172+H175)</f>
        <v>103536488.21999998</v>
      </c>
      <c r="I60" s="153">
        <f t="shared" ref="I60" si="31">SUM(I69+I79+I82+I104+I88+I101+I204+I209+I98+I107+I193+I110+I128+I76+I113+I131+I66+I95+I61+I184+I134+I140+I153+I156+I161+I178+I120+I216+I125+I137+I166+I169+I181+I172+I175)</f>
        <v>103536488.21999998</v>
      </c>
      <c r="J60" s="153">
        <f t="shared" ref="J60" si="32">SUM(J69+J79+J82+J104+J88+J101+J204+J209+J98+J107+J193+J110+J128+J76+J113+J131+J66+J95+J61+J184+J134+J140+J153+J156+J161+J178+J120+J216+J125+J137+J166+J169+J181+J172+J175)</f>
        <v>24968153.540000003</v>
      </c>
      <c r="K60" s="369">
        <f t="shared" si="3"/>
        <v>24.115318154259111</v>
      </c>
    </row>
    <row r="61" spans="1:11" x14ac:dyDescent="0.25">
      <c r="A61" s="189" t="s">
        <v>80</v>
      </c>
      <c r="B61" s="123" t="s">
        <v>10</v>
      </c>
      <c r="C61" s="124" t="s">
        <v>173</v>
      </c>
      <c r="D61" s="124" t="s">
        <v>99</v>
      </c>
      <c r="E61" s="116">
        <v>927</v>
      </c>
      <c r="F61" s="204">
        <v>80060</v>
      </c>
      <c r="G61" s="201" t="s">
        <v>8</v>
      </c>
      <c r="H61" s="283">
        <f>SUM(H64+H62)</f>
        <v>38811.65</v>
      </c>
      <c r="I61" s="283">
        <f t="shared" ref="I61" si="33">SUM(I64+I62)</f>
        <v>38811.65</v>
      </c>
      <c r="J61" s="283">
        <f t="shared" ref="J61" si="34">SUM(J64+J62)</f>
        <v>0</v>
      </c>
      <c r="K61" s="369">
        <f t="shared" si="3"/>
        <v>0</v>
      </c>
    </row>
    <row r="62" spans="1:11" x14ac:dyDescent="0.25">
      <c r="A62" s="186" t="s">
        <v>12</v>
      </c>
      <c r="B62" s="121" t="s">
        <v>10</v>
      </c>
      <c r="C62" s="122" t="s">
        <v>173</v>
      </c>
      <c r="D62" s="122" t="s">
        <v>99</v>
      </c>
      <c r="E62" s="98">
        <v>927</v>
      </c>
      <c r="F62" s="174">
        <v>80060</v>
      </c>
      <c r="G62" s="173" t="s">
        <v>13</v>
      </c>
      <c r="H62" s="313">
        <f t="shared" ref="H62:J64" si="35">SUM(H63)</f>
        <v>38811.65</v>
      </c>
      <c r="I62" s="313">
        <f t="shared" si="35"/>
        <v>38811.65</v>
      </c>
      <c r="J62" s="313">
        <f t="shared" si="35"/>
        <v>0</v>
      </c>
      <c r="K62" s="369">
        <f t="shared" si="3"/>
        <v>0</v>
      </c>
    </row>
    <row r="63" spans="1:11" ht="22.5" x14ac:dyDescent="0.25">
      <c r="A63" s="298" t="s">
        <v>182</v>
      </c>
      <c r="B63" s="121" t="s">
        <v>10</v>
      </c>
      <c r="C63" s="122" t="s">
        <v>173</v>
      </c>
      <c r="D63" s="122" t="s">
        <v>99</v>
      </c>
      <c r="E63" s="98">
        <v>927</v>
      </c>
      <c r="F63" s="174">
        <v>80060</v>
      </c>
      <c r="G63" s="173" t="s">
        <v>15</v>
      </c>
      <c r="H63" s="313">
        <f>SUM(Лист1!G216)</f>
        <v>38811.65</v>
      </c>
      <c r="I63" s="313">
        <f>SUM(Лист1!H216)</f>
        <v>38811.65</v>
      </c>
      <c r="J63" s="313">
        <f>SUM(Лист1!I216)</f>
        <v>0</v>
      </c>
      <c r="K63" s="369">
        <f t="shared" si="3"/>
        <v>0</v>
      </c>
    </row>
    <row r="64" spans="1:11" x14ac:dyDescent="0.25">
      <c r="A64" s="177" t="s">
        <v>39</v>
      </c>
      <c r="B64" s="121" t="s">
        <v>10</v>
      </c>
      <c r="C64" s="122" t="s">
        <v>173</v>
      </c>
      <c r="D64" s="122" t="s">
        <v>99</v>
      </c>
      <c r="E64" s="98">
        <v>927</v>
      </c>
      <c r="F64" s="174">
        <v>80060</v>
      </c>
      <c r="G64" s="173" t="s">
        <v>40</v>
      </c>
      <c r="H64" s="313">
        <f t="shared" si="35"/>
        <v>0</v>
      </c>
      <c r="I64" s="313">
        <f t="shared" si="35"/>
        <v>0</v>
      </c>
      <c r="J64" s="313">
        <f t="shared" si="35"/>
        <v>0</v>
      </c>
      <c r="K64" s="369">
        <v>0</v>
      </c>
    </row>
    <row r="65" spans="1:11" x14ac:dyDescent="0.25">
      <c r="A65" s="298" t="s">
        <v>230</v>
      </c>
      <c r="B65" s="121" t="s">
        <v>10</v>
      </c>
      <c r="C65" s="122" t="s">
        <v>173</v>
      </c>
      <c r="D65" s="122" t="s">
        <v>99</v>
      </c>
      <c r="E65" s="98">
        <v>927</v>
      </c>
      <c r="F65" s="174">
        <v>80060</v>
      </c>
      <c r="G65" s="173" t="s">
        <v>229</v>
      </c>
      <c r="H65" s="313">
        <f>SUM(Лист1!G218)</f>
        <v>0</v>
      </c>
      <c r="I65" s="313">
        <f>SUM(Лист1!H218)</f>
        <v>0</v>
      </c>
      <c r="J65" s="313">
        <f>SUM(Лист1!I218)</f>
        <v>0</v>
      </c>
      <c r="K65" s="369">
        <v>0</v>
      </c>
    </row>
    <row r="66" spans="1:11" ht="51.75" x14ac:dyDescent="0.25">
      <c r="A66" s="189" t="s">
        <v>317</v>
      </c>
      <c r="B66" s="123" t="s">
        <v>10</v>
      </c>
      <c r="C66" s="124" t="s">
        <v>173</v>
      </c>
      <c r="D66" s="124" t="s">
        <v>99</v>
      </c>
      <c r="E66" s="116">
        <v>927</v>
      </c>
      <c r="F66" s="204">
        <v>51200</v>
      </c>
      <c r="G66" s="203" t="s">
        <v>8</v>
      </c>
      <c r="H66" s="153">
        <f t="shared" ref="H66:J67" si="36">SUM(H67)</f>
        <v>113551</v>
      </c>
      <c r="I66" s="153">
        <f t="shared" si="36"/>
        <v>113551</v>
      </c>
      <c r="J66" s="153">
        <f t="shared" si="36"/>
        <v>0</v>
      </c>
      <c r="K66" s="369">
        <f t="shared" si="3"/>
        <v>0</v>
      </c>
    </row>
    <row r="67" spans="1:11" x14ac:dyDescent="0.25">
      <c r="A67" s="186" t="s">
        <v>12</v>
      </c>
      <c r="B67" s="121" t="s">
        <v>10</v>
      </c>
      <c r="C67" s="122" t="s">
        <v>173</v>
      </c>
      <c r="D67" s="122" t="s">
        <v>99</v>
      </c>
      <c r="E67" s="98">
        <v>927</v>
      </c>
      <c r="F67" s="174">
        <v>51200</v>
      </c>
      <c r="G67" s="175" t="s">
        <v>13</v>
      </c>
      <c r="H67" s="313">
        <f t="shared" si="36"/>
        <v>113551</v>
      </c>
      <c r="I67" s="313">
        <f t="shared" si="36"/>
        <v>113551</v>
      </c>
      <c r="J67" s="313">
        <f t="shared" si="36"/>
        <v>0</v>
      </c>
      <c r="K67" s="369">
        <f t="shared" si="3"/>
        <v>0</v>
      </c>
    </row>
    <row r="68" spans="1:11" ht="22.5" x14ac:dyDescent="0.25">
      <c r="A68" s="298" t="s">
        <v>182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51200</v>
      </c>
      <c r="G68" s="175" t="s">
        <v>15</v>
      </c>
      <c r="H68" s="313">
        <f>SUM(Лист1!G212)</f>
        <v>113551</v>
      </c>
      <c r="I68" s="313">
        <f>SUM(Лист1!H212)</f>
        <v>113551</v>
      </c>
      <c r="J68" s="313">
        <f>SUM(Лист1!I212)</f>
        <v>0</v>
      </c>
      <c r="K68" s="369">
        <f t="shared" si="3"/>
        <v>0</v>
      </c>
    </row>
    <row r="69" spans="1:11" x14ac:dyDescent="0.25">
      <c r="A69" s="189" t="s">
        <v>291</v>
      </c>
      <c r="B69" s="123" t="s">
        <v>10</v>
      </c>
      <c r="C69" s="124" t="s">
        <v>175</v>
      </c>
      <c r="D69" s="124" t="s">
        <v>99</v>
      </c>
      <c r="E69" s="116">
        <v>927</v>
      </c>
      <c r="F69" s="204">
        <v>80700</v>
      </c>
      <c r="G69" s="205" t="s">
        <v>8</v>
      </c>
      <c r="H69" s="153">
        <f t="shared" ref="H69:I69" si="37">SUM(H70+H72+H74)</f>
        <v>2032284</v>
      </c>
      <c r="I69" s="153">
        <f t="shared" si="37"/>
        <v>2032284</v>
      </c>
      <c r="J69" s="153">
        <f t="shared" ref="J69" si="38">SUM(J70+J72+J74)</f>
        <v>910462.51000000013</v>
      </c>
      <c r="K69" s="369">
        <f t="shared" si="3"/>
        <v>44.799964473469267</v>
      </c>
    </row>
    <row r="70" spans="1:11" ht="33" x14ac:dyDescent="0.25">
      <c r="A70" s="111" t="s">
        <v>33</v>
      </c>
      <c r="B70" s="121" t="s">
        <v>10</v>
      </c>
      <c r="C70" s="122" t="s">
        <v>175</v>
      </c>
      <c r="D70" s="122" t="s">
        <v>99</v>
      </c>
      <c r="E70" s="98">
        <v>927</v>
      </c>
      <c r="F70" s="174">
        <v>80700</v>
      </c>
      <c r="G70" s="173" t="s">
        <v>34</v>
      </c>
      <c r="H70" s="313">
        <f t="shared" ref="H70:J70" si="39">SUM(H71)</f>
        <v>1731047</v>
      </c>
      <c r="I70" s="313">
        <f t="shared" si="39"/>
        <v>1731047</v>
      </c>
      <c r="J70" s="313">
        <f t="shared" si="39"/>
        <v>830160.79</v>
      </c>
      <c r="K70" s="369">
        <f t="shared" si="3"/>
        <v>47.95714905487835</v>
      </c>
    </row>
    <row r="71" spans="1:11" x14ac:dyDescent="0.25">
      <c r="A71" s="101" t="s">
        <v>37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80700</v>
      </c>
      <c r="G71" s="173" t="s">
        <v>38</v>
      </c>
      <c r="H71" s="313">
        <f>SUM(Лист1!G251)</f>
        <v>1731047</v>
      </c>
      <c r="I71" s="313">
        <f>SUM(Лист1!H251)</f>
        <v>1731047</v>
      </c>
      <c r="J71" s="313">
        <f>SUM(Лист1!I251)</f>
        <v>830160.79</v>
      </c>
      <c r="K71" s="369">
        <f t="shared" si="3"/>
        <v>47.95714905487835</v>
      </c>
    </row>
    <row r="72" spans="1:11" x14ac:dyDescent="0.25">
      <c r="A72" s="111" t="s">
        <v>12</v>
      </c>
      <c r="B72" s="121" t="s">
        <v>10</v>
      </c>
      <c r="C72" s="122" t="s">
        <v>175</v>
      </c>
      <c r="D72" s="122" t="s">
        <v>99</v>
      </c>
      <c r="E72" s="98">
        <v>927</v>
      </c>
      <c r="F72" s="174">
        <v>80700</v>
      </c>
      <c r="G72" s="173" t="s">
        <v>13</v>
      </c>
      <c r="H72" s="313">
        <f t="shared" ref="H72:J72" si="40">SUM(H73)</f>
        <v>279169</v>
      </c>
      <c r="I72" s="313">
        <f t="shared" si="40"/>
        <v>279169</v>
      </c>
      <c r="J72" s="313">
        <f t="shared" si="40"/>
        <v>66575.789999999994</v>
      </c>
      <c r="K72" s="369">
        <f t="shared" si="3"/>
        <v>23.847844853834054</v>
      </c>
    </row>
    <row r="73" spans="1:11" x14ac:dyDescent="0.25">
      <c r="A73" s="177" t="s">
        <v>188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80700</v>
      </c>
      <c r="G73" s="173" t="s">
        <v>15</v>
      </c>
      <c r="H73" s="313">
        <f>SUM(Лист1!G253)</f>
        <v>279169</v>
      </c>
      <c r="I73" s="313">
        <f>SUM(Лист1!H253)</f>
        <v>279169</v>
      </c>
      <c r="J73" s="313">
        <f>SUM(Лист1!I253)</f>
        <v>66575.789999999994</v>
      </c>
      <c r="K73" s="369">
        <f t="shared" si="3"/>
        <v>23.847844853834054</v>
      </c>
    </row>
    <row r="74" spans="1:11" x14ac:dyDescent="0.25">
      <c r="A74" s="111" t="s">
        <v>39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80700</v>
      </c>
      <c r="G74" s="173" t="s">
        <v>40</v>
      </c>
      <c r="H74" s="313">
        <f t="shared" ref="H74:J74" si="41">SUM(H75)</f>
        <v>22068</v>
      </c>
      <c r="I74" s="313">
        <f t="shared" si="41"/>
        <v>22068</v>
      </c>
      <c r="J74" s="313">
        <f t="shared" si="41"/>
        <v>13725.93</v>
      </c>
      <c r="K74" s="369">
        <f t="shared" si="3"/>
        <v>62.198341489940191</v>
      </c>
    </row>
    <row r="75" spans="1:11" x14ac:dyDescent="0.25">
      <c r="A75" s="177" t="s">
        <v>168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80700</v>
      </c>
      <c r="G75" s="173" t="s">
        <v>167</v>
      </c>
      <c r="H75" s="313">
        <f>SUM(Лист1!G255)</f>
        <v>22068</v>
      </c>
      <c r="I75" s="313">
        <f>SUM(Лист1!H255)</f>
        <v>22068</v>
      </c>
      <c r="J75" s="313">
        <f>SUM(Лист1!I255)</f>
        <v>13725.93</v>
      </c>
      <c r="K75" s="369">
        <f t="shared" si="3"/>
        <v>62.198341489940191</v>
      </c>
    </row>
    <row r="76" spans="1:11" ht="26.25" x14ac:dyDescent="0.25">
      <c r="A76" s="184" t="s">
        <v>358</v>
      </c>
      <c r="B76" s="123" t="s">
        <v>10</v>
      </c>
      <c r="C76" s="124" t="s">
        <v>175</v>
      </c>
      <c r="D76" s="124" t="s">
        <v>99</v>
      </c>
      <c r="E76" s="116">
        <v>927</v>
      </c>
      <c r="F76" s="204">
        <v>80900</v>
      </c>
      <c r="G76" s="203" t="s">
        <v>8</v>
      </c>
      <c r="H76" s="153">
        <f t="shared" ref="H76:J77" si="42">SUM(H77)</f>
        <v>400000</v>
      </c>
      <c r="I76" s="153">
        <f t="shared" si="42"/>
        <v>400000</v>
      </c>
      <c r="J76" s="153">
        <f t="shared" si="42"/>
        <v>0</v>
      </c>
      <c r="K76" s="369">
        <f t="shared" si="3"/>
        <v>0</v>
      </c>
    </row>
    <row r="77" spans="1:11" x14ac:dyDescent="0.25">
      <c r="A77" s="177" t="s">
        <v>12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80900</v>
      </c>
      <c r="G77" s="175" t="s">
        <v>13</v>
      </c>
      <c r="H77" s="313">
        <f t="shared" si="42"/>
        <v>400000</v>
      </c>
      <c r="I77" s="313">
        <f t="shared" si="42"/>
        <v>400000</v>
      </c>
      <c r="J77" s="313">
        <f t="shared" si="42"/>
        <v>0</v>
      </c>
      <c r="K77" s="369">
        <f t="shared" si="3"/>
        <v>0</v>
      </c>
    </row>
    <row r="78" spans="1:11" ht="22.5" x14ac:dyDescent="0.25">
      <c r="A78" s="298" t="s">
        <v>182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80900</v>
      </c>
      <c r="G78" s="175" t="s">
        <v>15</v>
      </c>
      <c r="H78" s="313">
        <f>SUM(Лист1!G277)</f>
        <v>400000</v>
      </c>
      <c r="I78" s="313">
        <f>SUM(Лист1!H277)</f>
        <v>400000</v>
      </c>
      <c r="J78" s="313">
        <f>SUM(Лист1!I277)</f>
        <v>0</v>
      </c>
      <c r="K78" s="369">
        <f t="shared" si="3"/>
        <v>0</v>
      </c>
    </row>
    <row r="79" spans="1:11" ht="72.75" x14ac:dyDescent="0.25">
      <c r="A79" s="213" t="s">
        <v>295</v>
      </c>
      <c r="B79" s="123" t="s">
        <v>10</v>
      </c>
      <c r="C79" s="124" t="s">
        <v>175</v>
      </c>
      <c r="D79" s="124" t="s">
        <v>99</v>
      </c>
      <c r="E79" s="117">
        <v>927</v>
      </c>
      <c r="F79" s="202">
        <v>83350</v>
      </c>
      <c r="G79" s="203" t="s">
        <v>8</v>
      </c>
      <c r="H79" s="153">
        <f t="shared" ref="H79:J80" si="43">SUM(H80)</f>
        <v>72160.98</v>
      </c>
      <c r="I79" s="153">
        <f t="shared" si="43"/>
        <v>72160.98</v>
      </c>
      <c r="J79" s="153">
        <f t="shared" si="43"/>
        <v>0</v>
      </c>
      <c r="K79" s="369">
        <f t="shared" ref="K79:K142" si="44">SUM(J79/I79*100)</f>
        <v>0</v>
      </c>
    </row>
    <row r="80" spans="1:11" x14ac:dyDescent="0.25">
      <c r="A80" s="101" t="s">
        <v>12</v>
      </c>
      <c r="B80" s="121" t="s">
        <v>10</v>
      </c>
      <c r="C80" s="122" t="s">
        <v>175</v>
      </c>
      <c r="D80" s="122" t="s">
        <v>99</v>
      </c>
      <c r="E80" s="104">
        <v>927</v>
      </c>
      <c r="F80" s="174">
        <v>83350</v>
      </c>
      <c r="G80" s="175" t="s">
        <v>13</v>
      </c>
      <c r="H80" s="313">
        <f t="shared" si="43"/>
        <v>72160.98</v>
      </c>
      <c r="I80" s="313">
        <f t="shared" si="43"/>
        <v>72160.98</v>
      </c>
      <c r="J80" s="313">
        <f t="shared" si="43"/>
        <v>0</v>
      </c>
      <c r="K80" s="369">
        <f t="shared" si="44"/>
        <v>0</v>
      </c>
    </row>
    <row r="81" spans="1:11" x14ac:dyDescent="0.25">
      <c r="A81" s="177" t="s">
        <v>188</v>
      </c>
      <c r="B81" s="121" t="s">
        <v>10</v>
      </c>
      <c r="C81" s="122" t="s">
        <v>175</v>
      </c>
      <c r="D81" s="122" t="s">
        <v>99</v>
      </c>
      <c r="E81" s="104">
        <v>927</v>
      </c>
      <c r="F81" s="174">
        <v>83350</v>
      </c>
      <c r="G81" s="175" t="s">
        <v>15</v>
      </c>
      <c r="H81" s="313">
        <f>SUM(Лист1!G263)</f>
        <v>72160.98</v>
      </c>
      <c r="I81" s="313">
        <f>SUM(Лист1!H263)</f>
        <v>72160.98</v>
      </c>
      <c r="J81" s="313">
        <f>SUM(Лист1!I263)</f>
        <v>0</v>
      </c>
      <c r="K81" s="369">
        <f t="shared" si="44"/>
        <v>0</v>
      </c>
    </row>
    <row r="82" spans="1:11" x14ac:dyDescent="0.25">
      <c r="A82" s="188" t="s">
        <v>310</v>
      </c>
      <c r="B82" s="123" t="s">
        <v>10</v>
      </c>
      <c r="C82" s="124" t="s">
        <v>175</v>
      </c>
      <c r="D82" s="124" t="s">
        <v>99</v>
      </c>
      <c r="E82" s="117">
        <v>927</v>
      </c>
      <c r="F82" s="202">
        <v>82300</v>
      </c>
      <c r="G82" s="203" t="s">
        <v>8</v>
      </c>
      <c r="H82" s="153">
        <f t="shared" ref="H82:I82" si="45">SUM(H83+H86)</f>
        <v>50000</v>
      </c>
      <c r="I82" s="153">
        <f t="shared" si="45"/>
        <v>50000</v>
      </c>
      <c r="J82" s="153">
        <f t="shared" ref="J82" si="46">SUM(J83+J86)</f>
        <v>37294</v>
      </c>
      <c r="K82" s="369">
        <f t="shared" si="44"/>
        <v>74.587999999999994</v>
      </c>
    </row>
    <row r="83" spans="1:11" ht="33" x14ac:dyDescent="0.25">
      <c r="A83" s="111" t="s">
        <v>33</v>
      </c>
      <c r="B83" s="121" t="s">
        <v>10</v>
      </c>
      <c r="C83" s="122" t="s">
        <v>175</v>
      </c>
      <c r="D83" s="122" t="s">
        <v>99</v>
      </c>
      <c r="E83" s="104">
        <v>927</v>
      </c>
      <c r="F83" s="174">
        <v>82300</v>
      </c>
      <c r="G83" s="175" t="s">
        <v>34</v>
      </c>
      <c r="H83" s="313">
        <f t="shared" ref="H83:J83" si="47">SUM(H84)</f>
        <v>30000</v>
      </c>
      <c r="I83" s="313">
        <f t="shared" si="47"/>
        <v>30000</v>
      </c>
      <c r="J83" s="313">
        <f t="shared" si="47"/>
        <v>18200</v>
      </c>
      <c r="K83" s="369">
        <f t="shared" si="44"/>
        <v>60.666666666666671</v>
      </c>
    </row>
    <row r="84" spans="1:11" x14ac:dyDescent="0.25">
      <c r="A84" s="177" t="s">
        <v>37</v>
      </c>
      <c r="B84" s="121" t="s">
        <v>10</v>
      </c>
      <c r="C84" s="122" t="s">
        <v>175</v>
      </c>
      <c r="D84" s="122" t="s">
        <v>99</v>
      </c>
      <c r="E84" s="104">
        <v>927</v>
      </c>
      <c r="F84" s="174">
        <v>82300</v>
      </c>
      <c r="G84" s="175" t="s">
        <v>38</v>
      </c>
      <c r="H84" s="313">
        <f>SUM(Лист1!G406)</f>
        <v>30000</v>
      </c>
      <c r="I84" s="313">
        <f>SUM(Лист1!H406)</f>
        <v>30000</v>
      </c>
      <c r="J84" s="313">
        <f>SUM(Лист1!I406)</f>
        <v>18200</v>
      </c>
      <c r="K84" s="369">
        <f t="shared" si="44"/>
        <v>60.666666666666671</v>
      </c>
    </row>
    <row r="85" spans="1:11" x14ac:dyDescent="0.25">
      <c r="A85" s="177" t="s">
        <v>35</v>
      </c>
      <c r="B85" s="121" t="s">
        <v>10</v>
      </c>
      <c r="C85" s="122" t="s">
        <v>175</v>
      </c>
      <c r="D85" s="122" t="s">
        <v>99</v>
      </c>
      <c r="E85" s="104">
        <v>927</v>
      </c>
      <c r="F85" s="174">
        <v>82300</v>
      </c>
      <c r="G85" s="175" t="s">
        <v>36</v>
      </c>
      <c r="H85" s="313"/>
      <c r="I85" s="313"/>
      <c r="J85" s="313"/>
      <c r="K85" s="369">
        <v>0</v>
      </c>
    </row>
    <row r="86" spans="1:11" x14ac:dyDescent="0.25">
      <c r="A86" s="11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82300</v>
      </c>
      <c r="G86" s="175" t="s">
        <v>13</v>
      </c>
      <c r="H86" s="313">
        <f t="shared" ref="H86:J86" si="48">SUM(H87)</f>
        <v>20000</v>
      </c>
      <c r="I86" s="313">
        <f t="shared" si="48"/>
        <v>20000</v>
      </c>
      <c r="J86" s="313">
        <f t="shared" si="48"/>
        <v>19094</v>
      </c>
      <c r="K86" s="369">
        <f t="shared" si="44"/>
        <v>95.47</v>
      </c>
    </row>
    <row r="87" spans="1:11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82300</v>
      </c>
      <c r="G87" s="175" t="s">
        <v>15</v>
      </c>
      <c r="H87" s="313">
        <f>SUM(Лист1!G408)</f>
        <v>20000</v>
      </c>
      <c r="I87" s="313">
        <f>SUM(Лист1!H408)</f>
        <v>20000</v>
      </c>
      <c r="J87" s="313">
        <f>SUM(Лист1!I408)</f>
        <v>19094</v>
      </c>
      <c r="K87" s="369">
        <f t="shared" si="44"/>
        <v>95.47</v>
      </c>
    </row>
    <row r="88" spans="1:11" x14ac:dyDescent="0.25">
      <c r="A88" s="189" t="s">
        <v>306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82360</v>
      </c>
      <c r="G88" s="203" t="s">
        <v>8</v>
      </c>
      <c r="H88" s="153">
        <f t="shared" ref="H88:I88" si="49">SUM(H93+H91+H89)</f>
        <v>80000</v>
      </c>
      <c r="I88" s="153">
        <f t="shared" si="49"/>
        <v>80000</v>
      </c>
      <c r="J88" s="153">
        <f t="shared" ref="J88" si="50">SUM(J93+J91+J89)</f>
        <v>54810</v>
      </c>
      <c r="K88" s="369">
        <f t="shared" si="44"/>
        <v>68.512500000000003</v>
      </c>
    </row>
    <row r="89" spans="1:11" ht="34.5" x14ac:dyDescent="0.25">
      <c r="A89" s="177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82360</v>
      </c>
      <c r="G89" s="175" t="s">
        <v>34</v>
      </c>
      <c r="H89" s="313">
        <f>SUM(Лист1!G354)</f>
        <v>3000</v>
      </c>
      <c r="I89" s="313">
        <f>SUM(Лист1!H354)</f>
        <v>3000</v>
      </c>
      <c r="J89" s="313">
        <f>SUM(Лист1!I354)</f>
        <v>0</v>
      </c>
      <c r="K89" s="369">
        <f t="shared" si="44"/>
        <v>0</v>
      </c>
    </row>
    <row r="90" spans="1:11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82360</v>
      </c>
      <c r="G90" s="175" t="s">
        <v>38</v>
      </c>
      <c r="H90" s="313">
        <f>SUM(Лист1!G355)</f>
        <v>3000</v>
      </c>
      <c r="I90" s="313">
        <f>SUM(Лист1!H355)</f>
        <v>3000</v>
      </c>
      <c r="J90" s="313">
        <f>SUM(Лист1!I355)</f>
        <v>0</v>
      </c>
      <c r="K90" s="369">
        <f t="shared" si="44"/>
        <v>0</v>
      </c>
    </row>
    <row r="91" spans="1:11" x14ac:dyDescent="0.25">
      <c r="A91" s="177" t="s">
        <v>12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82360</v>
      </c>
      <c r="G91" s="175" t="s">
        <v>13</v>
      </c>
      <c r="H91" s="313">
        <f t="shared" ref="H91:J91" si="51">SUM(H92:H92)</f>
        <v>68000</v>
      </c>
      <c r="I91" s="313">
        <f t="shared" si="51"/>
        <v>68000</v>
      </c>
      <c r="J91" s="313">
        <f t="shared" si="51"/>
        <v>49310</v>
      </c>
      <c r="K91" s="369">
        <f t="shared" si="44"/>
        <v>72.514705882352942</v>
      </c>
    </row>
    <row r="92" spans="1:11" x14ac:dyDescent="0.25">
      <c r="A92" s="177" t="s">
        <v>188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82360</v>
      </c>
      <c r="G92" s="175" t="s">
        <v>15</v>
      </c>
      <c r="H92" s="313">
        <f>SUM(Лист1!G357)</f>
        <v>68000</v>
      </c>
      <c r="I92" s="313">
        <f>SUM(Лист1!H357)</f>
        <v>68000</v>
      </c>
      <c r="J92" s="313">
        <f>SUM(Лист1!I357)</f>
        <v>49310</v>
      </c>
      <c r="K92" s="369">
        <f t="shared" si="44"/>
        <v>72.514705882352942</v>
      </c>
    </row>
    <row r="93" spans="1:11" x14ac:dyDescent="0.25">
      <c r="A93" s="101" t="s">
        <v>104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82360</v>
      </c>
      <c r="G93" s="175" t="s">
        <v>90</v>
      </c>
      <c r="H93" s="313">
        <f t="shared" ref="H93:J93" si="52">SUM(H94:H94)</f>
        <v>9000</v>
      </c>
      <c r="I93" s="313">
        <f t="shared" si="52"/>
        <v>9000</v>
      </c>
      <c r="J93" s="313">
        <f t="shared" si="52"/>
        <v>5500</v>
      </c>
      <c r="K93" s="369">
        <f t="shared" si="44"/>
        <v>61.111111111111114</v>
      </c>
    </row>
    <row r="94" spans="1:11" x14ac:dyDescent="0.25">
      <c r="A94" s="183" t="s">
        <v>91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82360</v>
      </c>
      <c r="G94" s="175" t="s">
        <v>92</v>
      </c>
      <c r="H94" s="313">
        <f>SUM(Лист1!G359)</f>
        <v>9000</v>
      </c>
      <c r="I94" s="313">
        <f>SUM(Лист1!H359)</f>
        <v>9000</v>
      </c>
      <c r="J94" s="313">
        <f>SUM(Лист1!I359)</f>
        <v>5500</v>
      </c>
      <c r="K94" s="369">
        <f t="shared" si="44"/>
        <v>61.111111111111114</v>
      </c>
    </row>
    <row r="95" spans="1:11" x14ac:dyDescent="0.25">
      <c r="A95" s="185" t="s">
        <v>345</v>
      </c>
      <c r="B95" s="123" t="s">
        <v>10</v>
      </c>
      <c r="C95" s="124" t="s">
        <v>175</v>
      </c>
      <c r="D95" s="124" t="s">
        <v>99</v>
      </c>
      <c r="E95" s="116">
        <v>927</v>
      </c>
      <c r="F95" s="204">
        <v>83290</v>
      </c>
      <c r="G95" s="205" t="s">
        <v>8</v>
      </c>
      <c r="H95" s="153">
        <f t="shared" ref="H95:J95" si="53">SUM(H96)</f>
        <v>600000</v>
      </c>
      <c r="I95" s="153">
        <f t="shared" si="53"/>
        <v>600000</v>
      </c>
      <c r="J95" s="153">
        <f t="shared" si="53"/>
        <v>0</v>
      </c>
      <c r="K95" s="369">
        <f t="shared" si="44"/>
        <v>0</v>
      </c>
    </row>
    <row r="96" spans="1:11" x14ac:dyDescent="0.25">
      <c r="A96" s="186" t="s">
        <v>12</v>
      </c>
      <c r="B96" s="121" t="s">
        <v>10</v>
      </c>
      <c r="C96" s="122" t="s">
        <v>175</v>
      </c>
      <c r="D96" s="122" t="s">
        <v>99</v>
      </c>
      <c r="E96" s="98">
        <v>927</v>
      </c>
      <c r="F96" s="174">
        <v>83290</v>
      </c>
      <c r="G96" s="173" t="s">
        <v>13</v>
      </c>
      <c r="H96" s="313">
        <f t="shared" ref="H96:J96" si="54">SUM(H97)</f>
        <v>600000</v>
      </c>
      <c r="I96" s="313">
        <f t="shared" si="54"/>
        <v>600000</v>
      </c>
      <c r="J96" s="313">
        <f t="shared" si="54"/>
        <v>0</v>
      </c>
      <c r="K96" s="369">
        <f t="shared" si="44"/>
        <v>0</v>
      </c>
    </row>
    <row r="97" spans="1:11" x14ac:dyDescent="0.25">
      <c r="A97" s="177" t="s">
        <v>188</v>
      </c>
      <c r="B97" s="121" t="s">
        <v>10</v>
      </c>
      <c r="C97" s="122" t="s">
        <v>175</v>
      </c>
      <c r="D97" s="122" t="s">
        <v>99</v>
      </c>
      <c r="E97" s="98">
        <v>927</v>
      </c>
      <c r="F97" s="174">
        <v>83290</v>
      </c>
      <c r="G97" s="173" t="s">
        <v>15</v>
      </c>
      <c r="H97" s="313">
        <f>SUM(Лист1!G306)</f>
        <v>600000</v>
      </c>
      <c r="I97" s="313">
        <f>SUM(Лист1!H306)</f>
        <v>600000</v>
      </c>
      <c r="J97" s="313">
        <f>SUM(Лист1!I306)</f>
        <v>0</v>
      </c>
      <c r="K97" s="369">
        <f t="shared" si="44"/>
        <v>0</v>
      </c>
    </row>
    <row r="98" spans="1:11" ht="51.75" x14ac:dyDescent="0.25">
      <c r="A98" s="185" t="s">
        <v>304</v>
      </c>
      <c r="B98" s="123" t="s">
        <v>10</v>
      </c>
      <c r="C98" s="124" t="s">
        <v>175</v>
      </c>
      <c r="D98" s="124" t="s">
        <v>99</v>
      </c>
      <c r="E98" s="116">
        <v>927</v>
      </c>
      <c r="F98" s="204">
        <v>81830</v>
      </c>
      <c r="G98" s="205" t="s">
        <v>8</v>
      </c>
      <c r="H98" s="153">
        <f t="shared" ref="H98:J98" si="55">SUM(H99)</f>
        <v>52585</v>
      </c>
      <c r="I98" s="153">
        <f t="shared" si="55"/>
        <v>52585</v>
      </c>
      <c r="J98" s="153">
        <f t="shared" si="55"/>
        <v>19792.599999999999</v>
      </c>
      <c r="K98" s="369">
        <f t="shared" si="44"/>
        <v>37.639250736902156</v>
      </c>
    </row>
    <row r="99" spans="1:11" x14ac:dyDescent="0.25">
      <c r="A99" s="101" t="s">
        <v>12</v>
      </c>
      <c r="B99" s="121" t="s">
        <v>10</v>
      </c>
      <c r="C99" s="122" t="s">
        <v>175</v>
      </c>
      <c r="D99" s="122" t="s">
        <v>99</v>
      </c>
      <c r="E99" s="98">
        <v>927</v>
      </c>
      <c r="F99" s="174">
        <v>81830</v>
      </c>
      <c r="G99" s="173" t="s">
        <v>13</v>
      </c>
      <c r="H99" s="313">
        <f t="shared" ref="H99:J105" si="56">SUM(H100)</f>
        <v>52585</v>
      </c>
      <c r="I99" s="313">
        <f t="shared" si="56"/>
        <v>52585</v>
      </c>
      <c r="J99" s="313">
        <f t="shared" si="56"/>
        <v>19792.599999999999</v>
      </c>
      <c r="K99" s="369">
        <f t="shared" si="44"/>
        <v>37.639250736902156</v>
      </c>
    </row>
    <row r="100" spans="1:11" x14ac:dyDescent="0.25">
      <c r="A100" s="177" t="s">
        <v>188</v>
      </c>
      <c r="B100" s="121" t="s">
        <v>10</v>
      </c>
      <c r="C100" s="122" t="s">
        <v>175</v>
      </c>
      <c r="D100" s="122" t="s">
        <v>99</v>
      </c>
      <c r="E100" s="98">
        <v>927</v>
      </c>
      <c r="F100" s="174">
        <v>81830</v>
      </c>
      <c r="G100" s="173" t="s">
        <v>15</v>
      </c>
      <c r="H100" s="313">
        <f>SUM(Лист1!G296)</f>
        <v>52585</v>
      </c>
      <c r="I100" s="313">
        <f>SUM(Лист1!H296)</f>
        <v>52585</v>
      </c>
      <c r="J100" s="313">
        <f>SUM(Лист1!I296)</f>
        <v>19792.599999999999</v>
      </c>
      <c r="K100" s="369">
        <f t="shared" si="44"/>
        <v>37.639250736902156</v>
      </c>
    </row>
    <row r="101" spans="1:11" ht="64.5" x14ac:dyDescent="0.25">
      <c r="A101" s="179" t="s">
        <v>355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174">
        <v>83710</v>
      </c>
      <c r="G101" s="205" t="s">
        <v>8</v>
      </c>
      <c r="H101" s="153">
        <f t="shared" ref="H101:J101" si="57">SUM(H102)</f>
        <v>700000</v>
      </c>
      <c r="I101" s="153">
        <f t="shared" si="57"/>
        <v>700000</v>
      </c>
      <c r="J101" s="153">
        <f t="shared" si="57"/>
        <v>404544.15</v>
      </c>
      <c r="K101" s="369">
        <f t="shared" si="44"/>
        <v>57.792021428571431</v>
      </c>
    </row>
    <row r="102" spans="1:11" x14ac:dyDescent="0.25">
      <c r="A102" s="177" t="s">
        <v>53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83710</v>
      </c>
      <c r="G102" s="173" t="s">
        <v>54</v>
      </c>
      <c r="H102" s="313">
        <f t="shared" si="56"/>
        <v>700000</v>
      </c>
      <c r="I102" s="313">
        <f t="shared" si="56"/>
        <v>700000</v>
      </c>
      <c r="J102" s="313">
        <f t="shared" si="56"/>
        <v>404544.15</v>
      </c>
      <c r="K102" s="369">
        <f t="shared" si="44"/>
        <v>57.792021428571431</v>
      </c>
    </row>
    <row r="103" spans="1:11" x14ac:dyDescent="0.25">
      <c r="A103" s="177" t="s">
        <v>55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83710</v>
      </c>
      <c r="G103" s="173" t="s">
        <v>56</v>
      </c>
      <c r="H103" s="313">
        <f>SUM(Лист1!G303)</f>
        <v>700000</v>
      </c>
      <c r="I103" s="313">
        <f>SUM(Лист1!H303)</f>
        <v>700000</v>
      </c>
      <c r="J103" s="313">
        <f>SUM(Лист1!I303)</f>
        <v>404544.15</v>
      </c>
      <c r="K103" s="369">
        <f t="shared" si="44"/>
        <v>57.792021428571431</v>
      </c>
    </row>
    <row r="104" spans="1:11" ht="90" x14ac:dyDescent="0.25">
      <c r="A104" s="185" t="s">
        <v>343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83760</v>
      </c>
      <c r="G104" s="205" t="s">
        <v>8</v>
      </c>
      <c r="H104" s="153">
        <f t="shared" ref="H104:J104" si="58">SUM(H105)</f>
        <v>189865</v>
      </c>
      <c r="I104" s="153">
        <f t="shared" si="58"/>
        <v>189865</v>
      </c>
      <c r="J104" s="153">
        <f t="shared" si="58"/>
        <v>74042.39</v>
      </c>
      <c r="K104" s="369">
        <f t="shared" si="44"/>
        <v>38.99738761751771</v>
      </c>
    </row>
    <row r="105" spans="1:11" x14ac:dyDescent="0.25">
      <c r="A105" s="177" t="s">
        <v>53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83760</v>
      </c>
      <c r="G105" s="173" t="s">
        <v>54</v>
      </c>
      <c r="H105" s="313">
        <f t="shared" si="56"/>
        <v>189865</v>
      </c>
      <c r="I105" s="313">
        <f t="shared" si="56"/>
        <v>189865</v>
      </c>
      <c r="J105" s="313">
        <f t="shared" si="56"/>
        <v>74042.39</v>
      </c>
      <c r="K105" s="369">
        <f t="shared" si="44"/>
        <v>38.99738761751771</v>
      </c>
    </row>
    <row r="106" spans="1:11" x14ac:dyDescent="0.25">
      <c r="A106" s="177" t="s">
        <v>55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83760</v>
      </c>
      <c r="G106" s="173" t="s">
        <v>56</v>
      </c>
      <c r="H106" s="313">
        <f>SUM(Лист1!G299)</f>
        <v>189865</v>
      </c>
      <c r="I106" s="313">
        <f>SUM(Лист1!H299)</f>
        <v>189865</v>
      </c>
      <c r="J106" s="313">
        <f>SUM(Лист1!I299)</f>
        <v>74042.39</v>
      </c>
      <c r="K106" s="369">
        <f t="shared" si="44"/>
        <v>38.99738761751771</v>
      </c>
    </row>
    <row r="107" spans="1:11" x14ac:dyDescent="0.25">
      <c r="A107" s="301" t="s">
        <v>366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204">
        <v>83360</v>
      </c>
      <c r="G107" s="267" t="s">
        <v>8</v>
      </c>
      <c r="H107" s="304">
        <f t="shared" ref="H107:J111" si="59">SUM(H108)</f>
        <v>30500</v>
      </c>
      <c r="I107" s="304">
        <f t="shared" si="59"/>
        <v>30500</v>
      </c>
      <c r="J107" s="304">
        <f t="shared" si="59"/>
        <v>30000</v>
      </c>
      <c r="K107" s="369">
        <f t="shared" si="44"/>
        <v>98.360655737704917</v>
      </c>
    </row>
    <row r="108" spans="1:11" x14ac:dyDescent="0.25">
      <c r="A108" s="186" t="s">
        <v>39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83360</v>
      </c>
      <c r="G108" s="173" t="s">
        <v>40</v>
      </c>
      <c r="H108" s="264">
        <f t="shared" si="59"/>
        <v>30500</v>
      </c>
      <c r="I108" s="264">
        <f t="shared" si="59"/>
        <v>30500</v>
      </c>
      <c r="J108" s="264">
        <f t="shared" si="59"/>
        <v>30000</v>
      </c>
      <c r="K108" s="369">
        <f t="shared" si="44"/>
        <v>98.360655737704917</v>
      </c>
    </row>
    <row r="109" spans="1:11" x14ac:dyDescent="0.25">
      <c r="A109" s="177" t="s">
        <v>367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83360</v>
      </c>
      <c r="G109" s="173" t="s">
        <v>365</v>
      </c>
      <c r="H109" s="264">
        <f>SUM(Лист1!G241)</f>
        <v>30500</v>
      </c>
      <c r="I109" s="264">
        <f>SUM(Лист1!H241)</f>
        <v>30500</v>
      </c>
      <c r="J109" s="264">
        <f>SUM(Лист1!I241)</f>
        <v>30000</v>
      </c>
      <c r="K109" s="369">
        <f t="shared" si="44"/>
        <v>98.360655737704917</v>
      </c>
    </row>
    <row r="110" spans="1:11" ht="26.25" x14ac:dyDescent="0.25">
      <c r="A110" s="297" t="s">
        <v>373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83390</v>
      </c>
      <c r="G110" s="267" t="s">
        <v>8</v>
      </c>
      <c r="H110" s="304">
        <f t="shared" si="59"/>
        <v>500000</v>
      </c>
      <c r="I110" s="304">
        <f t="shared" si="59"/>
        <v>500000</v>
      </c>
      <c r="J110" s="304">
        <f t="shared" si="59"/>
        <v>0</v>
      </c>
      <c r="K110" s="369">
        <f t="shared" si="44"/>
        <v>0</v>
      </c>
    </row>
    <row r="111" spans="1:11" x14ac:dyDescent="0.25">
      <c r="A111" s="186" t="s">
        <v>12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83390</v>
      </c>
      <c r="G111" s="173" t="s">
        <v>40</v>
      </c>
      <c r="H111" s="264">
        <f t="shared" si="59"/>
        <v>500000</v>
      </c>
      <c r="I111" s="264">
        <f t="shared" si="59"/>
        <v>500000</v>
      </c>
      <c r="J111" s="264">
        <f t="shared" si="59"/>
        <v>0</v>
      </c>
      <c r="K111" s="369">
        <f t="shared" si="44"/>
        <v>0</v>
      </c>
    </row>
    <row r="112" spans="1:11" x14ac:dyDescent="0.25">
      <c r="A112" s="177" t="s">
        <v>188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83390</v>
      </c>
      <c r="G112" s="173" t="s">
        <v>365</v>
      </c>
      <c r="H112" s="264">
        <f>SUM(Лист1!G291)</f>
        <v>500000</v>
      </c>
      <c r="I112" s="264">
        <f>SUM(Лист1!H291)</f>
        <v>500000</v>
      </c>
      <c r="J112" s="264">
        <f>SUM(Лист1!I291)</f>
        <v>0</v>
      </c>
      <c r="K112" s="369">
        <f t="shared" si="44"/>
        <v>0</v>
      </c>
    </row>
    <row r="113" spans="1:11" ht="60.75" x14ac:dyDescent="0.25">
      <c r="A113" s="141" t="s">
        <v>83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12020</v>
      </c>
      <c r="G113" s="205" t="s">
        <v>8</v>
      </c>
      <c r="H113" s="153">
        <f t="shared" ref="H113:I113" si="60">SUM(H114+H116+H118)</f>
        <v>301256</v>
      </c>
      <c r="I113" s="153">
        <f t="shared" si="60"/>
        <v>301256</v>
      </c>
      <c r="J113" s="153">
        <f t="shared" ref="J113" si="61">SUM(J114+J116+J118)</f>
        <v>112205.53</v>
      </c>
      <c r="K113" s="369">
        <f t="shared" si="44"/>
        <v>37.245907135459547</v>
      </c>
    </row>
    <row r="114" spans="1:11" ht="33" x14ac:dyDescent="0.25">
      <c r="A114" s="111" t="s">
        <v>33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12020</v>
      </c>
      <c r="G114" s="173" t="s">
        <v>34</v>
      </c>
      <c r="H114" s="313">
        <f t="shared" ref="H114:J114" si="62">SUM(H115)</f>
        <v>259850</v>
      </c>
      <c r="I114" s="313">
        <f t="shared" si="62"/>
        <v>259850</v>
      </c>
      <c r="J114" s="313">
        <f t="shared" si="62"/>
        <v>97799.53</v>
      </c>
      <c r="K114" s="369">
        <f t="shared" si="44"/>
        <v>37.636917452376373</v>
      </c>
    </row>
    <row r="115" spans="1:11" x14ac:dyDescent="0.25">
      <c r="A115" s="159" t="s">
        <v>35</v>
      </c>
      <c r="B115" s="157" t="s">
        <v>10</v>
      </c>
      <c r="C115" s="156">
        <v>0</v>
      </c>
      <c r="D115" s="156">
        <v>12</v>
      </c>
      <c r="E115" s="158">
        <v>927</v>
      </c>
      <c r="F115" s="275">
        <v>12020</v>
      </c>
      <c r="G115" s="255" t="s">
        <v>36</v>
      </c>
      <c r="H115" s="313">
        <f>SUM(Лист1!G222)</f>
        <v>259850</v>
      </c>
      <c r="I115" s="313">
        <f>SUM(Лист1!H222)</f>
        <v>259850</v>
      </c>
      <c r="J115" s="313">
        <f>SUM(Лист1!I222)</f>
        <v>97799.53</v>
      </c>
      <c r="K115" s="369">
        <f t="shared" si="44"/>
        <v>37.636917452376373</v>
      </c>
    </row>
    <row r="116" spans="1:11" x14ac:dyDescent="0.25">
      <c r="A116" s="163" t="s">
        <v>12</v>
      </c>
      <c r="B116" s="157" t="s">
        <v>10</v>
      </c>
      <c r="C116" s="156">
        <v>0</v>
      </c>
      <c r="D116" s="156">
        <v>12</v>
      </c>
      <c r="E116" s="158">
        <v>927</v>
      </c>
      <c r="F116" s="174">
        <v>12020</v>
      </c>
      <c r="G116" s="255" t="s">
        <v>13</v>
      </c>
      <c r="H116" s="313">
        <f t="shared" ref="H116:J116" si="63">SUM(H117)</f>
        <v>41006</v>
      </c>
      <c r="I116" s="313">
        <f t="shared" si="63"/>
        <v>41006</v>
      </c>
      <c r="J116" s="313">
        <f t="shared" si="63"/>
        <v>14006</v>
      </c>
      <c r="K116" s="369">
        <f t="shared" si="44"/>
        <v>34.155977174072092</v>
      </c>
    </row>
    <row r="117" spans="1:11" x14ac:dyDescent="0.25">
      <c r="A117" s="177" t="s">
        <v>188</v>
      </c>
      <c r="B117" s="157" t="s">
        <v>10</v>
      </c>
      <c r="C117" s="156">
        <v>0</v>
      </c>
      <c r="D117" s="156">
        <v>12</v>
      </c>
      <c r="E117" s="158">
        <v>927</v>
      </c>
      <c r="F117" s="174">
        <v>12020</v>
      </c>
      <c r="G117" s="255" t="s">
        <v>15</v>
      </c>
      <c r="H117" s="313">
        <f>SUM(Лист1!G224)</f>
        <v>41006</v>
      </c>
      <c r="I117" s="313">
        <f>SUM(Лист1!H224)</f>
        <v>41006</v>
      </c>
      <c r="J117" s="313">
        <f>SUM(Лист1!I224)</f>
        <v>14006</v>
      </c>
      <c r="K117" s="369">
        <f t="shared" si="44"/>
        <v>34.155977174072092</v>
      </c>
    </row>
    <row r="118" spans="1:11" x14ac:dyDescent="0.25">
      <c r="A118" s="177" t="s">
        <v>53</v>
      </c>
      <c r="B118" s="157" t="s">
        <v>10</v>
      </c>
      <c r="C118" s="156">
        <v>0</v>
      </c>
      <c r="D118" s="156">
        <v>12</v>
      </c>
      <c r="E118" s="158">
        <v>927</v>
      </c>
      <c r="F118" s="174">
        <v>12020</v>
      </c>
      <c r="G118" s="255">
        <v>500</v>
      </c>
      <c r="H118" s="313">
        <f t="shared" ref="H118:J118" si="64">SUM(H119)</f>
        <v>400</v>
      </c>
      <c r="I118" s="313">
        <f t="shared" si="64"/>
        <v>400</v>
      </c>
      <c r="J118" s="313">
        <f t="shared" si="64"/>
        <v>400</v>
      </c>
      <c r="K118" s="369">
        <f t="shared" si="44"/>
        <v>100</v>
      </c>
    </row>
    <row r="119" spans="1:11" x14ac:dyDescent="0.25">
      <c r="A119" s="177" t="s">
        <v>171</v>
      </c>
      <c r="B119" s="157" t="s">
        <v>10</v>
      </c>
      <c r="C119" s="156">
        <v>0</v>
      </c>
      <c r="D119" s="156">
        <v>12</v>
      </c>
      <c r="E119" s="158">
        <v>927</v>
      </c>
      <c r="F119" s="174">
        <v>12020</v>
      </c>
      <c r="G119" s="255">
        <v>530</v>
      </c>
      <c r="H119" s="313">
        <f>SUM(Лист1!G226)</f>
        <v>400</v>
      </c>
      <c r="I119" s="313">
        <f>SUM(Лист1!H226)</f>
        <v>400</v>
      </c>
      <c r="J119" s="313">
        <f>SUM(Лист1!I226)</f>
        <v>400</v>
      </c>
      <c r="K119" s="369">
        <f t="shared" si="44"/>
        <v>100</v>
      </c>
    </row>
    <row r="120" spans="1:11" ht="24.75" x14ac:dyDescent="0.25">
      <c r="A120" s="161" t="s">
        <v>111</v>
      </c>
      <c r="B120" s="160" t="s">
        <v>10</v>
      </c>
      <c r="C120" s="154">
        <v>0</v>
      </c>
      <c r="D120" s="154">
        <v>12</v>
      </c>
      <c r="E120" s="155">
        <v>927</v>
      </c>
      <c r="F120" s="261">
        <v>12020</v>
      </c>
      <c r="G120" s="261" t="s">
        <v>8</v>
      </c>
      <c r="H120" s="153">
        <f t="shared" ref="H120:I120" si="65">SUM(H121+H123)</f>
        <v>793500</v>
      </c>
      <c r="I120" s="153">
        <f t="shared" si="65"/>
        <v>793500</v>
      </c>
      <c r="J120" s="153">
        <f t="shared" ref="J120" si="66">SUM(J121+J123)</f>
        <v>260214</v>
      </c>
      <c r="K120" s="369">
        <f t="shared" si="44"/>
        <v>32.793194706994328</v>
      </c>
    </row>
    <row r="121" spans="1:11" ht="34.5" x14ac:dyDescent="0.25">
      <c r="A121" s="159" t="s">
        <v>33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34</v>
      </c>
      <c r="H121" s="313">
        <f t="shared" ref="H121:J121" si="67">SUM(H122)</f>
        <v>778750</v>
      </c>
      <c r="I121" s="313">
        <f t="shared" si="67"/>
        <v>778750</v>
      </c>
      <c r="J121" s="313">
        <f t="shared" si="67"/>
        <v>258204</v>
      </c>
      <c r="K121" s="369">
        <f t="shared" si="44"/>
        <v>33.156211878009628</v>
      </c>
    </row>
    <row r="122" spans="1:11" x14ac:dyDescent="0.25">
      <c r="A122" s="159" t="s">
        <v>35</v>
      </c>
      <c r="B122" s="157" t="s">
        <v>10</v>
      </c>
      <c r="C122" s="156">
        <v>0</v>
      </c>
      <c r="D122" s="156">
        <v>12</v>
      </c>
      <c r="E122" s="158">
        <v>927</v>
      </c>
      <c r="F122" s="275">
        <v>12020</v>
      </c>
      <c r="G122" s="255" t="s">
        <v>36</v>
      </c>
      <c r="H122" s="313">
        <f>SUM(Лист1!G387)</f>
        <v>778750</v>
      </c>
      <c r="I122" s="313">
        <f>SUM(Лист1!H387)</f>
        <v>778750</v>
      </c>
      <c r="J122" s="313">
        <f>SUM(Лист1!I387)</f>
        <v>258204</v>
      </c>
      <c r="K122" s="369">
        <f t="shared" si="44"/>
        <v>33.156211878009628</v>
      </c>
    </row>
    <row r="123" spans="1:11" x14ac:dyDescent="0.25">
      <c r="A123" s="101" t="s">
        <v>12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275">
        <v>12020</v>
      </c>
      <c r="G123" s="173" t="s">
        <v>13</v>
      </c>
      <c r="H123" s="313">
        <f t="shared" ref="H123:J123" si="68">SUM(H124)</f>
        <v>14750</v>
      </c>
      <c r="I123" s="313">
        <f t="shared" si="68"/>
        <v>14750</v>
      </c>
      <c r="J123" s="313">
        <f t="shared" si="68"/>
        <v>2010</v>
      </c>
      <c r="K123" s="369">
        <f t="shared" si="44"/>
        <v>13.627118644067796</v>
      </c>
    </row>
    <row r="124" spans="1:11" x14ac:dyDescent="0.25">
      <c r="A124" s="177" t="s">
        <v>188</v>
      </c>
      <c r="B124" s="121" t="s">
        <v>10</v>
      </c>
      <c r="C124" s="122" t="s">
        <v>175</v>
      </c>
      <c r="D124" s="122" t="s">
        <v>99</v>
      </c>
      <c r="E124" s="98">
        <v>927</v>
      </c>
      <c r="F124" s="275">
        <v>12020</v>
      </c>
      <c r="G124" s="173" t="s">
        <v>15</v>
      </c>
      <c r="H124" s="313">
        <f>SUM(Лист1!G389)</f>
        <v>14750</v>
      </c>
      <c r="I124" s="313">
        <f>SUM(Лист1!H389)</f>
        <v>14750</v>
      </c>
      <c r="J124" s="313">
        <f>SUM(Лист1!I389)</f>
        <v>2010</v>
      </c>
      <c r="K124" s="369">
        <f t="shared" si="44"/>
        <v>13.627118644067796</v>
      </c>
    </row>
    <row r="125" spans="1:11" ht="26.25" x14ac:dyDescent="0.25">
      <c r="A125" s="184" t="s">
        <v>308</v>
      </c>
      <c r="B125" s="123" t="s">
        <v>10</v>
      </c>
      <c r="C125" s="124" t="s">
        <v>175</v>
      </c>
      <c r="D125" s="124" t="s">
        <v>99</v>
      </c>
      <c r="E125" s="116">
        <v>927</v>
      </c>
      <c r="F125" s="204">
        <v>82450</v>
      </c>
      <c r="G125" s="205" t="s">
        <v>8</v>
      </c>
      <c r="H125" s="153">
        <f t="shared" ref="H125:J129" si="69">SUM(H126)</f>
        <v>3149842</v>
      </c>
      <c r="I125" s="153">
        <f t="shared" si="69"/>
        <v>3149842</v>
      </c>
      <c r="J125" s="153">
        <f t="shared" si="69"/>
        <v>1506161.76</v>
      </c>
      <c r="K125" s="369">
        <f t="shared" si="44"/>
        <v>47.817057490502698</v>
      </c>
    </row>
    <row r="126" spans="1:11" x14ac:dyDescent="0.25">
      <c r="A126" s="102" t="s">
        <v>104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82450</v>
      </c>
      <c r="G126" s="173" t="s">
        <v>90</v>
      </c>
      <c r="H126" s="313">
        <f t="shared" si="69"/>
        <v>3149842</v>
      </c>
      <c r="I126" s="313">
        <f t="shared" si="69"/>
        <v>3149842</v>
      </c>
      <c r="J126" s="313">
        <f t="shared" si="69"/>
        <v>1506161.76</v>
      </c>
      <c r="K126" s="369">
        <f t="shared" si="44"/>
        <v>47.817057490502698</v>
      </c>
    </row>
    <row r="127" spans="1:11" ht="26.45" customHeight="1" x14ac:dyDescent="0.25">
      <c r="A127" s="300" t="s">
        <v>193</v>
      </c>
      <c r="B127" s="121" t="s">
        <v>10</v>
      </c>
      <c r="C127" s="122" t="s">
        <v>175</v>
      </c>
      <c r="D127" s="122" t="s">
        <v>99</v>
      </c>
      <c r="E127" s="98">
        <v>927</v>
      </c>
      <c r="F127" s="174">
        <v>82450</v>
      </c>
      <c r="G127" s="173" t="s">
        <v>191</v>
      </c>
      <c r="H127" s="313">
        <f>SUM(Лист1!G364)</f>
        <v>3149842</v>
      </c>
      <c r="I127" s="313">
        <f>SUM(Лист1!H364)</f>
        <v>3149842</v>
      </c>
      <c r="J127" s="313">
        <f>SUM(Лист1!I364)</f>
        <v>1506161.76</v>
      </c>
      <c r="K127" s="369">
        <f t="shared" si="44"/>
        <v>47.817057490502698</v>
      </c>
    </row>
    <row r="128" spans="1:11" ht="26.25" x14ac:dyDescent="0.25">
      <c r="A128" s="189" t="s">
        <v>376</v>
      </c>
      <c r="B128" s="123" t="s">
        <v>10</v>
      </c>
      <c r="C128" s="124" t="s">
        <v>175</v>
      </c>
      <c r="D128" s="124" t="s">
        <v>99</v>
      </c>
      <c r="E128" s="116">
        <v>927</v>
      </c>
      <c r="F128" s="204">
        <v>82550</v>
      </c>
      <c r="G128" s="205" t="s">
        <v>8</v>
      </c>
      <c r="H128" s="153">
        <f t="shared" si="69"/>
        <v>5000</v>
      </c>
      <c r="I128" s="153">
        <f t="shared" si="69"/>
        <v>5000</v>
      </c>
      <c r="J128" s="153">
        <f t="shared" si="69"/>
        <v>5000</v>
      </c>
      <c r="K128" s="369">
        <f t="shared" si="44"/>
        <v>100</v>
      </c>
    </row>
    <row r="129" spans="1:11" ht="18.600000000000001" customHeight="1" x14ac:dyDescent="0.25">
      <c r="A129" s="68" t="s">
        <v>89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174">
        <v>82550</v>
      </c>
      <c r="G129" s="173" t="s">
        <v>90</v>
      </c>
      <c r="H129" s="313">
        <f t="shared" si="69"/>
        <v>5000</v>
      </c>
      <c r="I129" s="313">
        <f t="shared" si="69"/>
        <v>5000</v>
      </c>
      <c r="J129" s="313">
        <f t="shared" si="69"/>
        <v>5000</v>
      </c>
      <c r="K129" s="369">
        <f t="shared" si="44"/>
        <v>100</v>
      </c>
    </row>
    <row r="130" spans="1:11" ht="18.600000000000001" customHeight="1" x14ac:dyDescent="0.25">
      <c r="A130" s="177" t="s">
        <v>91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174">
        <v>82550</v>
      </c>
      <c r="G130" s="173" t="s">
        <v>92</v>
      </c>
      <c r="H130" s="313">
        <f>SUM(Лист1!G401)</f>
        <v>5000</v>
      </c>
      <c r="I130" s="313">
        <f>SUM(Лист1!H401)</f>
        <v>5000</v>
      </c>
      <c r="J130" s="313">
        <f>SUM(Лист1!I401)</f>
        <v>5000</v>
      </c>
      <c r="K130" s="369">
        <f t="shared" si="44"/>
        <v>100</v>
      </c>
    </row>
    <row r="131" spans="1:11" ht="51.75" x14ac:dyDescent="0.25">
      <c r="A131" s="189" t="s">
        <v>59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51180</v>
      </c>
      <c r="G131" s="205" t="s">
        <v>8</v>
      </c>
      <c r="H131" s="153">
        <f t="shared" ref="H131:J131" si="70">SUM(H132)</f>
        <v>1343978</v>
      </c>
      <c r="I131" s="153">
        <f t="shared" si="70"/>
        <v>1343978</v>
      </c>
      <c r="J131" s="153">
        <f t="shared" si="70"/>
        <v>671989</v>
      </c>
      <c r="K131" s="369">
        <f t="shared" si="44"/>
        <v>50</v>
      </c>
    </row>
    <row r="132" spans="1:11" x14ac:dyDescent="0.25">
      <c r="A132" s="177" t="s">
        <v>53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51180</v>
      </c>
      <c r="G132" s="173" t="s">
        <v>54</v>
      </c>
      <c r="H132" s="313">
        <f t="shared" ref="H132:J132" si="71">SUM(H133)</f>
        <v>1343978</v>
      </c>
      <c r="I132" s="313">
        <f t="shared" si="71"/>
        <v>1343978</v>
      </c>
      <c r="J132" s="313">
        <f t="shared" si="71"/>
        <v>671989</v>
      </c>
      <c r="K132" s="369">
        <f t="shared" si="44"/>
        <v>50</v>
      </c>
    </row>
    <row r="133" spans="1:11" x14ac:dyDescent="0.25">
      <c r="A133" s="177" t="s">
        <v>171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51180</v>
      </c>
      <c r="G133" s="173" t="s">
        <v>170</v>
      </c>
      <c r="H133" s="313">
        <f>SUM(Лист1!G246)</f>
        <v>1343978</v>
      </c>
      <c r="I133" s="313">
        <f>SUM(Лист1!H246)</f>
        <v>1343978</v>
      </c>
      <c r="J133" s="313">
        <f>SUM(Лист1!I246)</f>
        <v>671989</v>
      </c>
      <c r="K133" s="369">
        <f t="shared" si="44"/>
        <v>50</v>
      </c>
    </row>
    <row r="134" spans="1:11" ht="51.75" x14ac:dyDescent="0.25">
      <c r="A134" s="184" t="s">
        <v>109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 t="s">
        <v>199</v>
      </c>
      <c r="G134" s="205" t="s">
        <v>8</v>
      </c>
      <c r="H134" s="283">
        <f t="shared" ref="H134:J134" si="72">SUM(H135)</f>
        <v>11361636</v>
      </c>
      <c r="I134" s="283">
        <f t="shared" si="72"/>
        <v>11361636</v>
      </c>
      <c r="J134" s="283">
        <f t="shared" si="72"/>
        <v>0</v>
      </c>
      <c r="K134" s="369">
        <f t="shared" si="44"/>
        <v>0</v>
      </c>
    </row>
    <row r="135" spans="1:11" ht="22.5" x14ac:dyDescent="0.25">
      <c r="A135" s="306" t="s">
        <v>84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216" t="s">
        <v>199</v>
      </c>
      <c r="G135" s="173" t="s">
        <v>85</v>
      </c>
      <c r="H135" s="313">
        <f t="shared" ref="H135:J135" si="73">SUM(H136)</f>
        <v>11361636</v>
      </c>
      <c r="I135" s="313">
        <f t="shared" si="73"/>
        <v>11361636</v>
      </c>
      <c r="J135" s="313">
        <f t="shared" si="73"/>
        <v>0</v>
      </c>
      <c r="K135" s="369">
        <f t="shared" si="44"/>
        <v>0</v>
      </c>
    </row>
    <row r="136" spans="1:11" x14ac:dyDescent="0.25">
      <c r="A136" s="307" t="s">
        <v>86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216" t="s">
        <v>199</v>
      </c>
      <c r="G136" s="173" t="s">
        <v>87</v>
      </c>
      <c r="H136" s="313">
        <f>SUM(Лист1!G378)</f>
        <v>11361636</v>
      </c>
      <c r="I136" s="313">
        <f>SUM(Лист1!H378)</f>
        <v>11361636</v>
      </c>
      <c r="J136" s="313">
        <f>SUM(Лист1!I378)</f>
        <v>0</v>
      </c>
      <c r="K136" s="369">
        <f t="shared" si="44"/>
        <v>0</v>
      </c>
    </row>
    <row r="137" spans="1:11" ht="36.75" x14ac:dyDescent="0.25">
      <c r="A137" s="142" t="s">
        <v>107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16710</v>
      </c>
      <c r="G137" s="205" t="s">
        <v>8</v>
      </c>
      <c r="H137" s="153">
        <f t="shared" ref="H137:J138" si="74">SUM(H138)</f>
        <v>0</v>
      </c>
      <c r="I137" s="153">
        <f t="shared" si="74"/>
        <v>0</v>
      </c>
      <c r="J137" s="153">
        <f t="shared" si="74"/>
        <v>0</v>
      </c>
      <c r="K137" s="369">
        <v>0</v>
      </c>
    </row>
    <row r="138" spans="1:11" x14ac:dyDescent="0.25">
      <c r="A138" s="102" t="s">
        <v>89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16710</v>
      </c>
      <c r="G138" s="173" t="s">
        <v>90</v>
      </c>
      <c r="H138" s="313">
        <f t="shared" si="74"/>
        <v>0</v>
      </c>
      <c r="I138" s="313">
        <f t="shared" si="74"/>
        <v>0</v>
      </c>
      <c r="J138" s="313">
        <f t="shared" si="74"/>
        <v>0</v>
      </c>
      <c r="K138" s="369">
        <v>0</v>
      </c>
    </row>
    <row r="139" spans="1:11" ht="23.25" x14ac:dyDescent="0.25">
      <c r="A139" s="178" t="s">
        <v>192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16710</v>
      </c>
      <c r="G139" s="173" t="s">
        <v>191</v>
      </c>
      <c r="H139" s="313">
        <f>SUM(Лист1!G368)</f>
        <v>0</v>
      </c>
      <c r="I139" s="313">
        <f>SUM(Лист1!H368)</f>
        <v>0</v>
      </c>
      <c r="J139" s="313">
        <f>SUM(Лист1!I368)</f>
        <v>0</v>
      </c>
      <c r="K139" s="369">
        <v>0</v>
      </c>
    </row>
    <row r="140" spans="1:11" ht="90" x14ac:dyDescent="0.25">
      <c r="A140" s="184" t="s">
        <v>330</v>
      </c>
      <c r="B140" s="123" t="s">
        <v>10</v>
      </c>
      <c r="C140" s="124" t="s">
        <v>175</v>
      </c>
      <c r="D140" s="124" t="s">
        <v>99</v>
      </c>
      <c r="E140" s="117">
        <v>927</v>
      </c>
      <c r="F140" s="204">
        <v>16720</v>
      </c>
      <c r="G140" s="201" t="s">
        <v>8</v>
      </c>
      <c r="H140" s="153">
        <f t="shared" ref="H140:I140" si="75">SUM(H141+H146+H149)</f>
        <v>29400200</v>
      </c>
      <c r="I140" s="153">
        <f t="shared" si="75"/>
        <v>29400200</v>
      </c>
      <c r="J140" s="153">
        <f t="shared" ref="J140" si="76">SUM(J141+J146+J149)</f>
        <v>13087920.799999999</v>
      </c>
      <c r="K140" s="369">
        <f t="shared" si="44"/>
        <v>44.516434582077672</v>
      </c>
    </row>
    <row r="141" spans="1:11" ht="115.5" x14ac:dyDescent="0.25">
      <c r="A141" s="184" t="s">
        <v>335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>
        <v>16721</v>
      </c>
      <c r="G141" s="199" t="s">
        <v>8</v>
      </c>
      <c r="H141" s="324">
        <f t="shared" ref="H141:I141" si="77">SUM(H142+H144)</f>
        <v>937848</v>
      </c>
      <c r="I141" s="324">
        <f t="shared" si="77"/>
        <v>937848</v>
      </c>
      <c r="J141" s="324">
        <f t="shared" ref="J141" si="78">SUM(J142+J144)</f>
        <v>408926.67</v>
      </c>
      <c r="K141" s="369">
        <f t="shared" si="44"/>
        <v>43.602659492796271</v>
      </c>
    </row>
    <row r="142" spans="1:11" ht="35.450000000000003" customHeight="1" x14ac:dyDescent="0.25">
      <c r="A142" s="177" t="s">
        <v>33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216">
        <v>16721</v>
      </c>
      <c r="G142" s="173" t="s">
        <v>34</v>
      </c>
      <c r="H142" s="313">
        <f t="shared" ref="H142:J142" si="79">SUM(H143)</f>
        <v>937848</v>
      </c>
      <c r="I142" s="313">
        <f t="shared" si="79"/>
        <v>937848</v>
      </c>
      <c r="J142" s="313">
        <f t="shared" si="79"/>
        <v>408926.67</v>
      </c>
      <c r="K142" s="369">
        <f t="shared" si="44"/>
        <v>43.602659492796271</v>
      </c>
    </row>
    <row r="143" spans="1:11" x14ac:dyDescent="0.25">
      <c r="A143" s="177" t="s">
        <v>35</v>
      </c>
      <c r="B143" s="121" t="s">
        <v>10</v>
      </c>
      <c r="C143" s="122" t="s">
        <v>175</v>
      </c>
      <c r="D143" s="122" t="s">
        <v>99</v>
      </c>
      <c r="E143" s="98">
        <v>927</v>
      </c>
      <c r="F143" s="216">
        <v>16721</v>
      </c>
      <c r="G143" s="173" t="s">
        <v>36</v>
      </c>
      <c r="H143" s="313">
        <f>SUM(Лист1!G393)</f>
        <v>937848</v>
      </c>
      <c r="I143" s="313">
        <f>SUM(Лист1!H393)</f>
        <v>937848</v>
      </c>
      <c r="J143" s="313">
        <f>SUM(Лист1!I393)</f>
        <v>408926.67</v>
      </c>
      <c r="K143" s="369">
        <f t="shared" ref="K143:K206" si="80">SUM(J143/I143*100)</f>
        <v>43.602659492796271</v>
      </c>
    </row>
    <row r="144" spans="1:11" x14ac:dyDescent="0.25">
      <c r="A144" s="101" t="s">
        <v>12</v>
      </c>
      <c r="B144" s="121" t="s">
        <v>10</v>
      </c>
      <c r="C144" s="122" t="s">
        <v>175</v>
      </c>
      <c r="D144" s="122" t="s">
        <v>99</v>
      </c>
      <c r="E144" s="104">
        <v>927</v>
      </c>
      <c r="F144" s="216">
        <v>16721</v>
      </c>
      <c r="G144" s="173" t="s">
        <v>13</v>
      </c>
      <c r="H144" s="313">
        <f t="shared" ref="H144:J144" si="81">SUM(H145)</f>
        <v>0</v>
      </c>
      <c r="I144" s="313">
        <f t="shared" si="81"/>
        <v>0</v>
      </c>
      <c r="J144" s="313">
        <f t="shared" si="81"/>
        <v>0</v>
      </c>
      <c r="K144" s="369">
        <v>0</v>
      </c>
    </row>
    <row r="145" spans="1:11" x14ac:dyDescent="0.25">
      <c r="A145" s="177" t="s">
        <v>188</v>
      </c>
      <c r="B145" s="121" t="s">
        <v>10</v>
      </c>
      <c r="C145" s="122" t="s">
        <v>175</v>
      </c>
      <c r="D145" s="122" t="s">
        <v>99</v>
      </c>
      <c r="E145" s="104">
        <v>927</v>
      </c>
      <c r="F145" s="216">
        <v>16721</v>
      </c>
      <c r="G145" s="173" t="s">
        <v>15</v>
      </c>
      <c r="H145" s="313">
        <f>SUM(Лист1!G395)</f>
        <v>0</v>
      </c>
      <c r="I145" s="313">
        <f>SUM(Лист1!H395)</f>
        <v>0</v>
      </c>
      <c r="J145" s="313">
        <f>SUM(Лист1!I395)</f>
        <v>0</v>
      </c>
      <c r="K145" s="369">
        <v>0</v>
      </c>
    </row>
    <row r="146" spans="1:11" ht="126" customHeight="1" x14ac:dyDescent="0.25">
      <c r="A146" s="184" t="s">
        <v>331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216">
        <v>16722</v>
      </c>
      <c r="G146" s="199" t="s">
        <v>8</v>
      </c>
      <c r="H146" s="344">
        <f t="shared" ref="H146:J147" si="82">SUM(H147)</f>
        <v>119000</v>
      </c>
      <c r="I146" s="344">
        <f t="shared" si="82"/>
        <v>119000</v>
      </c>
      <c r="J146" s="344">
        <f t="shared" si="82"/>
        <v>0</v>
      </c>
      <c r="K146" s="369">
        <f t="shared" si="80"/>
        <v>0</v>
      </c>
    </row>
    <row r="147" spans="1:11" x14ac:dyDescent="0.25">
      <c r="A147" s="177" t="s">
        <v>12</v>
      </c>
      <c r="B147" s="121" t="s">
        <v>10</v>
      </c>
      <c r="C147" s="122" t="s">
        <v>175</v>
      </c>
      <c r="D147" s="122" t="s">
        <v>99</v>
      </c>
      <c r="E147" s="104">
        <v>927</v>
      </c>
      <c r="F147" s="174">
        <v>16722</v>
      </c>
      <c r="G147" s="173" t="s">
        <v>13</v>
      </c>
      <c r="H147" s="313">
        <f t="shared" si="82"/>
        <v>119000</v>
      </c>
      <c r="I147" s="313">
        <f t="shared" si="82"/>
        <v>119000</v>
      </c>
      <c r="J147" s="313">
        <f t="shared" si="82"/>
        <v>0</v>
      </c>
      <c r="K147" s="369">
        <f t="shared" si="80"/>
        <v>0</v>
      </c>
    </row>
    <row r="148" spans="1:11" x14ac:dyDescent="0.25">
      <c r="A148" s="177" t="s">
        <v>188</v>
      </c>
      <c r="B148" s="121" t="s">
        <v>10</v>
      </c>
      <c r="C148" s="122" t="s">
        <v>175</v>
      </c>
      <c r="D148" s="122" t="s">
        <v>99</v>
      </c>
      <c r="E148" s="104">
        <v>927</v>
      </c>
      <c r="F148" s="216">
        <v>16722</v>
      </c>
      <c r="G148" s="173" t="s">
        <v>15</v>
      </c>
      <c r="H148" s="313">
        <f>SUM(Лист1!G398)</f>
        <v>119000</v>
      </c>
      <c r="I148" s="313">
        <f>SUM(Лист1!H398)</f>
        <v>119000</v>
      </c>
      <c r="J148" s="313">
        <f>SUM(Лист1!I398)</f>
        <v>0</v>
      </c>
      <c r="K148" s="369">
        <f t="shared" si="80"/>
        <v>0</v>
      </c>
    </row>
    <row r="149" spans="1:11" ht="141" x14ac:dyDescent="0.25">
      <c r="A149" s="184" t="s">
        <v>333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16723</v>
      </c>
      <c r="G149" s="199" t="s">
        <v>8</v>
      </c>
      <c r="H149" s="313">
        <f t="shared" ref="H149:J149" si="83">SUM(H150)</f>
        <v>28343352</v>
      </c>
      <c r="I149" s="313">
        <f t="shared" si="83"/>
        <v>28343352</v>
      </c>
      <c r="J149" s="313">
        <f t="shared" si="83"/>
        <v>12678994.129999999</v>
      </c>
      <c r="K149" s="369">
        <f t="shared" si="80"/>
        <v>44.733573255555655</v>
      </c>
    </row>
    <row r="150" spans="1:11" x14ac:dyDescent="0.25">
      <c r="A150" s="178" t="s">
        <v>89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16723</v>
      </c>
      <c r="G150" s="173" t="s">
        <v>90</v>
      </c>
      <c r="H150" s="313">
        <f t="shared" ref="H150:I150" si="84">SUM(H152+H151)</f>
        <v>28343352</v>
      </c>
      <c r="I150" s="313">
        <f t="shared" si="84"/>
        <v>28343352</v>
      </c>
      <c r="J150" s="313">
        <f t="shared" ref="J150" si="85">SUM(J152+J151)</f>
        <v>12678994.129999999</v>
      </c>
      <c r="K150" s="369">
        <f t="shared" si="80"/>
        <v>44.733573255555655</v>
      </c>
    </row>
    <row r="151" spans="1:11" x14ac:dyDescent="0.25">
      <c r="A151" s="178" t="s">
        <v>190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16723</v>
      </c>
      <c r="G151" s="173" t="s">
        <v>189</v>
      </c>
      <c r="H151" s="313">
        <f>SUM(Лист1!G382)</f>
        <v>17996499</v>
      </c>
      <c r="I151" s="313">
        <f>SUM(Лист1!H382)</f>
        <v>17996499</v>
      </c>
      <c r="J151" s="313">
        <f>SUM(Лист1!I382)</f>
        <v>8298202.2400000002</v>
      </c>
      <c r="K151" s="369">
        <f t="shared" si="80"/>
        <v>46.11009196844342</v>
      </c>
    </row>
    <row r="152" spans="1:11" ht="26.45" customHeight="1" x14ac:dyDescent="0.25">
      <c r="A152" s="178" t="s">
        <v>192</v>
      </c>
      <c r="B152" s="121" t="s">
        <v>10</v>
      </c>
      <c r="C152" s="122" t="s">
        <v>175</v>
      </c>
      <c r="D152" s="122" t="s">
        <v>99</v>
      </c>
      <c r="E152" s="104">
        <v>927</v>
      </c>
      <c r="F152" s="216">
        <v>16723</v>
      </c>
      <c r="G152" s="173" t="s">
        <v>191</v>
      </c>
      <c r="H152" s="313">
        <f>SUM(Лист1!G383)</f>
        <v>10346853</v>
      </c>
      <c r="I152" s="313">
        <f>SUM(Лист1!H383)</f>
        <v>10346853</v>
      </c>
      <c r="J152" s="313">
        <f>SUM(Лист1!I383)</f>
        <v>4380791.8899999997</v>
      </c>
      <c r="K152" s="369">
        <f t="shared" si="80"/>
        <v>42.339365312332163</v>
      </c>
    </row>
    <row r="153" spans="1:11" x14ac:dyDescent="0.25">
      <c r="A153" s="141" t="s">
        <v>100</v>
      </c>
      <c r="B153" s="123" t="s">
        <v>10</v>
      </c>
      <c r="C153" s="124" t="s">
        <v>175</v>
      </c>
      <c r="D153" s="124" t="s">
        <v>99</v>
      </c>
      <c r="E153" s="116">
        <v>927</v>
      </c>
      <c r="F153" s="202">
        <v>80910</v>
      </c>
      <c r="G153" s="203" t="s">
        <v>8</v>
      </c>
      <c r="H153" s="153">
        <f t="shared" ref="H153:J154" si="86">SUM(H154)</f>
        <v>188650</v>
      </c>
      <c r="I153" s="153">
        <f t="shared" si="86"/>
        <v>188650</v>
      </c>
      <c r="J153" s="153">
        <f t="shared" si="86"/>
        <v>109650</v>
      </c>
      <c r="K153" s="369">
        <f t="shared" si="80"/>
        <v>58.123509143917303</v>
      </c>
    </row>
    <row r="154" spans="1:11" x14ac:dyDescent="0.25">
      <c r="A154" s="111" t="s">
        <v>12</v>
      </c>
      <c r="B154" s="121" t="s">
        <v>10</v>
      </c>
      <c r="C154" s="122" t="s">
        <v>175</v>
      </c>
      <c r="D154" s="122" t="s">
        <v>99</v>
      </c>
      <c r="E154" s="98">
        <v>927</v>
      </c>
      <c r="F154" s="174">
        <v>80910</v>
      </c>
      <c r="G154" s="173" t="s">
        <v>13</v>
      </c>
      <c r="H154" s="313">
        <f t="shared" si="86"/>
        <v>188650</v>
      </c>
      <c r="I154" s="313">
        <f t="shared" si="86"/>
        <v>188650</v>
      </c>
      <c r="J154" s="313">
        <f t="shared" si="86"/>
        <v>109650</v>
      </c>
      <c r="K154" s="369">
        <f t="shared" si="80"/>
        <v>58.123509143917303</v>
      </c>
    </row>
    <row r="155" spans="1:11" x14ac:dyDescent="0.25">
      <c r="A155" s="177" t="s">
        <v>188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181">
        <v>80910</v>
      </c>
      <c r="G155" s="180" t="s">
        <v>15</v>
      </c>
      <c r="H155" s="313">
        <f>SUM(Лист1!G280)</f>
        <v>188650</v>
      </c>
      <c r="I155" s="313">
        <f>SUM(Лист1!H280)</f>
        <v>188650</v>
      </c>
      <c r="J155" s="313">
        <f>SUM(Лист1!I280)</f>
        <v>109650</v>
      </c>
      <c r="K155" s="369">
        <f t="shared" si="80"/>
        <v>58.123509143917303</v>
      </c>
    </row>
    <row r="156" spans="1:11" ht="48.75" x14ac:dyDescent="0.25">
      <c r="A156" s="141" t="s">
        <v>101</v>
      </c>
      <c r="B156" s="123" t="s">
        <v>10</v>
      </c>
      <c r="C156" s="124" t="s">
        <v>175</v>
      </c>
      <c r="D156" s="124" t="s">
        <v>99</v>
      </c>
      <c r="E156" s="116">
        <v>927</v>
      </c>
      <c r="F156" s="204">
        <v>17900</v>
      </c>
      <c r="G156" s="201" t="s">
        <v>8</v>
      </c>
      <c r="H156" s="153">
        <f t="shared" ref="H156:I156" si="87">SUM(H157+H159)</f>
        <v>234462</v>
      </c>
      <c r="I156" s="153">
        <f t="shared" si="87"/>
        <v>234462</v>
      </c>
      <c r="J156" s="153">
        <f t="shared" ref="J156" si="88">SUM(J157+J159)</f>
        <v>108455.11</v>
      </c>
      <c r="K156" s="369">
        <f t="shared" si="80"/>
        <v>46.257009664679138</v>
      </c>
    </row>
    <row r="157" spans="1:11" ht="43.9" customHeight="1" x14ac:dyDescent="0.25">
      <c r="A157" s="111" t="s">
        <v>33</v>
      </c>
      <c r="B157" s="121" t="s">
        <v>10</v>
      </c>
      <c r="C157" s="122" t="s">
        <v>175</v>
      </c>
      <c r="D157" s="122" t="s">
        <v>99</v>
      </c>
      <c r="E157" s="98">
        <v>927</v>
      </c>
      <c r="F157" s="174">
        <v>17900</v>
      </c>
      <c r="G157" s="173" t="s">
        <v>34</v>
      </c>
      <c r="H157" s="313">
        <f t="shared" ref="H157:J157" si="89">SUM(H158)</f>
        <v>188400</v>
      </c>
      <c r="I157" s="313">
        <f t="shared" si="89"/>
        <v>188400</v>
      </c>
      <c r="J157" s="313">
        <f t="shared" si="89"/>
        <v>96615.11</v>
      </c>
      <c r="K157" s="369">
        <f t="shared" si="80"/>
        <v>51.281905520169857</v>
      </c>
    </row>
    <row r="158" spans="1:11" x14ac:dyDescent="0.25">
      <c r="A158" s="101" t="s">
        <v>35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74">
        <v>17900</v>
      </c>
      <c r="G158" s="173" t="s">
        <v>36</v>
      </c>
      <c r="H158" s="313">
        <f>SUM(Лист1!G283)</f>
        <v>188400</v>
      </c>
      <c r="I158" s="313">
        <f>SUM(Лист1!H283)</f>
        <v>188400</v>
      </c>
      <c r="J158" s="313">
        <f>SUM(Лист1!I283)</f>
        <v>96615.11</v>
      </c>
      <c r="K158" s="369">
        <f t="shared" si="80"/>
        <v>51.281905520169857</v>
      </c>
    </row>
    <row r="159" spans="1:11" x14ac:dyDescent="0.25">
      <c r="A159" s="111" t="s">
        <v>12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174">
        <v>17900</v>
      </c>
      <c r="G159" s="173" t="s">
        <v>13</v>
      </c>
      <c r="H159" s="313">
        <f t="shared" ref="H159:J159" si="90">SUM(H160)</f>
        <v>46062</v>
      </c>
      <c r="I159" s="313">
        <f t="shared" si="90"/>
        <v>46062</v>
      </c>
      <c r="J159" s="313">
        <f t="shared" si="90"/>
        <v>11840</v>
      </c>
      <c r="K159" s="369">
        <f t="shared" si="80"/>
        <v>25.704485258998737</v>
      </c>
    </row>
    <row r="160" spans="1:11" x14ac:dyDescent="0.25">
      <c r="A160" s="177" t="s">
        <v>188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17900</v>
      </c>
      <c r="G160" s="173" t="s">
        <v>15</v>
      </c>
      <c r="H160" s="313">
        <f>SUM(Лист1!G285)</f>
        <v>46062</v>
      </c>
      <c r="I160" s="313">
        <f>SUM(Лист1!H285)</f>
        <v>46062</v>
      </c>
      <c r="J160" s="313">
        <f>SUM(Лист1!I285)</f>
        <v>11840</v>
      </c>
      <c r="K160" s="369">
        <f t="shared" si="80"/>
        <v>25.704485258998737</v>
      </c>
    </row>
    <row r="161" spans="1:11" ht="184.9" customHeight="1" x14ac:dyDescent="0.25">
      <c r="A161" s="189" t="s">
        <v>298</v>
      </c>
      <c r="B161" s="123" t="s">
        <v>10</v>
      </c>
      <c r="C161" s="124" t="s">
        <v>175</v>
      </c>
      <c r="D161" s="124" t="s">
        <v>99</v>
      </c>
      <c r="E161" s="116">
        <v>927</v>
      </c>
      <c r="F161" s="206" t="s">
        <v>347</v>
      </c>
      <c r="G161" s="206" t="s">
        <v>8</v>
      </c>
      <c r="H161" s="153">
        <f t="shared" ref="H161:I161" si="91">SUM(H162+H164)</f>
        <v>3783276.05</v>
      </c>
      <c r="I161" s="153">
        <f t="shared" si="91"/>
        <v>3783276.05</v>
      </c>
      <c r="J161" s="153">
        <f t="shared" ref="J161" si="92">SUM(J162+J164)</f>
        <v>1521126.69</v>
      </c>
      <c r="K161" s="369">
        <f t="shared" si="80"/>
        <v>40.206600573066822</v>
      </c>
    </row>
    <row r="162" spans="1:11" x14ac:dyDescent="0.25">
      <c r="A162" s="111" t="s">
        <v>12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180" t="s">
        <v>347</v>
      </c>
      <c r="G162" s="173" t="s">
        <v>13</v>
      </c>
      <c r="H162" s="313">
        <f t="shared" ref="H162:J162" si="93">SUM(H163)</f>
        <v>0</v>
      </c>
      <c r="I162" s="313">
        <f t="shared" si="93"/>
        <v>0</v>
      </c>
      <c r="J162" s="313">
        <f t="shared" si="93"/>
        <v>0</v>
      </c>
      <c r="K162" s="369">
        <v>0</v>
      </c>
    </row>
    <row r="163" spans="1:11" x14ac:dyDescent="0.25">
      <c r="A163" s="177" t="s">
        <v>188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80" t="s">
        <v>347</v>
      </c>
      <c r="G163" s="173" t="s">
        <v>15</v>
      </c>
      <c r="H163" s="313">
        <f>SUM(Лист1!G271)</f>
        <v>0</v>
      </c>
      <c r="I163" s="313">
        <f>SUM(Лист1!H271)</f>
        <v>0</v>
      </c>
      <c r="J163" s="313">
        <f>SUM(Лист1!I271)</f>
        <v>0</v>
      </c>
      <c r="K163" s="369">
        <v>0</v>
      </c>
    </row>
    <row r="164" spans="1:11" x14ac:dyDescent="0.25">
      <c r="A164" s="177" t="s">
        <v>53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80" t="s">
        <v>347</v>
      </c>
      <c r="G164" s="173" t="s">
        <v>54</v>
      </c>
      <c r="H164" s="313">
        <f t="shared" ref="H164:J164" si="94">SUM(H165)</f>
        <v>3783276.05</v>
      </c>
      <c r="I164" s="313">
        <f t="shared" si="94"/>
        <v>3783276.05</v>
      </c>
      <c r="J164" s="313">
        <f t="shared" si="94"/>
        <v>1521126.69</v>
      </c>
      <c r="K164" s="369">
        <f t="shared" si="80"/>
        <v>40.206600573066822</v>
      </c>
    </row>
    <row r="165" spans="1:11" x14ac:dyDescent="0.25">
      <c r="A165" s="177" t="s">
        <v>55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80" t="s">
        <v>347</v>
      </c>
      <c r="G165" s="173" t="s">
        <v>56</v>
      </c>
      <c r="H165" s="313">
        <f>SUM(Лист1!G273)</f>
        <v>3783276.05</v>
      </c>
      <c r="I165" s="313">
        <f>SUM(Лист1!H273)</f>
        <v>3783276.05</v>
      </c>
      <c r="J165" s="313">
        <f>SUM(Лист1!I273)</f>
        <v>1521126.69</v>
      </c>
      <c r="K165" s="369">
        <f t="shared" si="80"/>
        <v>40.206600573066822</v>
      </c>
    </row>
    <row r="166" spans="1:11" ht="26.25" x14ac:dyDescent="0.25">
      <c r="A166" s="189" t="s">
        <v>275</v>
      </c>
      <c r="B166" s="123" t="s">
        <v>10</v>
      </c>
      <c r="C166" s="124" t="s">
        <v>175</v>
      </c>
      <c r="D166" s="124" t="s">
        <v>99</v>
      </c>
      <c r="E166" s="116">
        <v>927</v>
      </c>
      <c r="F166" s="201" t="s">
        <v>277</v>
      </c>
      <c r="G166" s="205" t="s">
        <v>8</v>
      </c>
      <c r="H166" s="283">
        <f t="shared" ref="H166:J166" si="95">SUM(H167)</f>
        <v>3604765</v>
      </c>
      <c r="I166" s="283">
        <f t="shared" si="95"/>
        <v>3604765</v>
      </c>
      <c r="J166" s="283">
        <f t="shared" si="95"/>
        <v>1530144</v>
      </c>
      <c r="K166" s="369">
        <f t="shared" si="80"/>
        <v>42.447815599629934</v>
      </c>
    </row>
    <row r="167" spans="1:11" ht="23.25" x14ac:dyDescent="0.25">
      <c r="A167" s="177" t="s">
        <v>16</v>
      </c>
      <c r="B167" s="121" t="s">
        <v>10</v>
      </c>
      <c r="C167" s="139" t="s">
        <v>175</v>
      </c>
      <c r="D167" s="139" t="s">
        <v>99</v>
      </c>
      <c r="E167" s="98">
        <v>927</v>
      </c>
      <c r="F167" s="173" t="s">
        <v>277</v>
      </c>
      <c r="G167" s="173" t="s">
        <v>17</v>
      </c>
      <c r="H167" s="313">
        <f t="shared" ref="H167:J167" si="96">SUM(H168:H168)</f>
        <v>3604765</v>
      </c>
      <c r="I167" s="313">
        <f t="shared" si="96"/>
        <v>3604765</v>
      </c>
      <c r="J167" s="313">
        <f t="shared" si="96"/>
        <v>1530144</v>
      </c>
      <c r="K167" s="369">
        <f t="shared" si="80"/>
        <v>42.447815599629934</v>
      </c>
    </row>
    <row r="168" spans="1:11" x14ac:dyDescent="0.25">
      <c r="A168" s="178" t="s">
        <v>178</v>
      </c>
      <c r="B168" s="121" t="s">
        <v>10</v>
      </c>
      <c r="C168" s="139" t="s">
        <v>175</v>
      </c>
      <c r="D168" s="139" t="s">
        <v>99</v>
      </c>
      <c r="E168" s="98">
        <v>927</v>
      </c>
      <c r="F168" s="173" t="s">
        <v>277</v>
      </c>
      <c r="G168" s="173" t="s">
        <v>177</v>
      </c>
      <c r="H168" s="313">
        <f>SUM(Лист1!G229)</f>
        <v>3604765</v>
      </c>
      <c r="I168" s="313">
        <f>SUM(Лист1!H229)</f>
        <v>3604765</v>
      </c>
      <c r="J168" s="313">
        <f>SUM(Лист1!I229)</f>
        <v>1530144</v>
      </c>
      <c r="K168" s="369">
        <f t="shared" si="80"/>
        <v>42.447815599629934</v>
      </c>
    </row>
    <row r="169" spans="1:11" ht="39" x14ac:dyDescent="0.25">
      <c r="A169" s="188" t="s">
        <v>197</v>
      </c>
      <c r="B169" s="123" t="s">
        <v>10</v>
      </c>
      <c r="C169" s="124" t="s">
        <v>175</v>
      </c>
      <c r="D169" s="124" t="s">
        <v>99</v>
      </c>
      <c r="E169" s="116">
        <v>927</v>
      </c>
      <c r="F169" s="201" t="s">
        <v>312</v>
      </c>
      <c r="G169" s="205" t="s">
        <v>8</v>
      </c>
      <c r="H169" s="283">
        <f t="shared" ref="H169:J170" si="97">SUM(H170)</f>
        <v>100000</v>
      </c>
      <c r="I169" s="283">
        <f t="shared" si="97"/>
        <v>100000</v>
      </c>
      <c r="J169" s="283">
        <f t="shared" si="97"/>
        <v>7000</v>
      </c>
      <c r="K169" s="369">
        <f t="shared" si="80"/>
        <v>7.0000000000000009</v>
      </c>
    </row>
    <row r="170" spans="1:11" x14ac:dyDescent="0.25">
      <c r="A170" s="177" t="s">
        <v>12</v>
      </c>
      <c r="B170" s="121" t="s">
        <v>10</v>
      </c>
      <c r="C170" s="139" t="s">
        <v>175</v>
      </c>
      <c r="D170" s="139" t="s">
        <v>99</v>
      </c>
      <c r="E170" s="98">
        <v>927</v>
      </c>
      <c r="F170" s="173" t="s">
        <v>312</v>
      </c>
      <c r="G170" s="173" t="s">
        <v>13</v>
      </c>
      <c r="H170" s="313">
        <f t="shared" si="97"/>
        <v>100000</v>
      </c>
      <c r="I170" s="313">
        <f t="shared" si="97"/>
        <v>100000</v>
      </c>
      <c r="J170" s="313">
        <f t="shared" si="97"/>
        <v>7000</v>
      </c>
      <c r="K170" s="369">
        <f t="shared" si="80"/>
        <v>7.0000000000000009</v>
      </c>
    </row>
    <row r="171" spans="1:11" x14ac:dyDescent="0.25">
      <c r="A171" s="177" t="s">
        <v>188</v>
      </c>
      <c r="B171" s="121" t="s">
        <v>10</v>
      </c>
      <c r="C171" s="139" t="s">
        <v>175</v>
      </c>
      <c r="D171" s="139" t="s">
        <v>99</v>
      </c>
      <c r="E171" s="98">
        <v>927</v>
      </c>
      <c r="F171" s="173" t="s">
        <v>312</v>
      </c>
      <c r="G171" s="173" t="s">
        <v>15</v>
      </c>
      <c r="H171" s="313">
        <f>SUM(Лист1!G411)</f>
        <v>100000</v>
      </c>
      <c r="I171" s="313">
        <f>SUM(Лист1!H411)</f>
        <v>100000</v>
      </c>
      <c r="J171" s="313">
        <f>SUM(Лист1!I411)</f>
        <v>7000</v>
      </c>
      <c r="K171" s="369">
        <f t="shared" si="80"/>
        <v>7.0000000000000009</v>
      </c>
    </row>
    <row r="172" spans="1:11" ht="26.25" x14ac:dyDescent="0.25">
      <c r="A172" s="184" t="s">
        <v>278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280</v>
      </c>
      <c r="G172" s="205" t="s">
        <v>8</v>
      </c>
      <c r="H172" s="283">
        <f t="shared" ref="H172:J173" si="98">SUM(H173)</f>
        <v>555330</v>
      </c>
      <c r="I172" s="283">
        <f t="shared" si="98"/>
        <v>555330</v>
      </c>
      <c r="J172" s="283">
        <f t="shared" si="98"/>
        <v>267501.89</v>
      </c>
      <c r="K172" s="369">
        <f t="shared" si="80"/>
        <v>48.169897178254374</v>
      </c>
    </row>
    <row r="173" spans="1:11" x14ac:dyDescent="0.25">
      <c r="A173" s="177" t="s">
        <v>12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280</v>
      </c>
      <c r="G173" s="173" t="s">
        <v>13</v>
      </c>
      <c r="H173" s="313">
        <f t="shared" si="98"/>
        <v>555330</v>
      </c>
      <c r="I173" s="313">
        <f t="shared" si="98"/>
        <v>555330</v>
      </c>
      <c r="J173" s="313">
        <f t="shared" si="98"/>
        <v>267501.89</v>
      </c>
      <c r="K173" s="369">
        <f t="shared" si="80"/>
        <v>48.169897178254374</v>
      </c>
    </row>
    <row r="174" spans="1:11" x14ac:dyDescent="0.25">
      <c r="A174" s="177" t="s">
        <v>188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280</v>
      </c>
      <c r="G174" s="173" t="s">
        <v>15</v>
      </c>
      <c r="H174" s="313">
        <f>SUM(Лист1!G232)</f>
        <v>555330</v>
      </c>
      <c r="I174" s="313">
        <f>SUM(Лист1!H232)</f>
        <v>555330</v>
      </c>
      <c r="J174" s="313">
        <f>SUM(Лист1!I232)</f>
        <v>267501.89</v>
      </c>
      <c r="K174" s="369">
        <f t="shared" si="80"/>
        <v>48.169897178254374</v>
      </c>
    </row>
    <row r="175" spans="1:11" x14ac:dyDescent="0.25">
      <c r="A175" s="301" t="s">
        <v>282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283</v>
      </c>
      <c r="G175" s="205" t="s">
        <v>8</v>
      </c>
      <c r="H175" s="283">
        <f t="shared" ref="H175:J176" si="99">SUM(H176)</f>
        <v>70000</v>
      </c>
      <c r="I175" s="283">
        <f t="shared" si="99"/>
        <v>70000</v>
      </c>
      <c r="J175" s="283">
        <f t="shared" si="99"/>
        <v>70000</v>
      </c>
      <c r="K175" s="369">
        <f t="shared" si="80"/>
        <v>100</v>
      </c>
    </row>
    <row r="176" spans="1:11" x14ac:dyDescent="0.25">
      <c r="A176" s="186" t="s">
        <v>39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283</v>
      </c>
      <c r="G176" s="173" t="s">
        <v>40</v>
      </c>
      <c r="H176" s="313">
        <f t="shared" si="99"/>
        <v>70000</v>
      </c>
      <c r="I176" s="313">
        <f t="shared" si="99"/>
        <v>70000</v>
      </c>
      <c r="J176" s="313">
        <f t="shared" si="99"/>
        <v>70000</v>
      </c>
      <c r="K176" s="369">
        <f t="shared" si="80"/>
        <v>100</v>
      </c>
    </row>
    <row r="177" spans="1:11" x14ac:dyDescent="0.25">
      <c r="A177" s="177" t="s">
        <v>168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283</v>
      </c>
      <c r="G177" s="173" t="s">
        <v>167</v>
      </c>
      <c r="H177" s="313">
        <f>SUM(Лист1!G235)</f>
        <v>70000</v>
      </c>
      <c r="I177" s="313">
        <f>SUM(Лист1!H235)</f>
        <v>70000</v>
      </c>
      <c r="J177" s="313">
        <f>SUM(Лист1!I235)</f>
        <v>70000</v>
      </c>
      <c r="K177" s="369">
        <f t="shared" si="80"/>
        <v>100</v>
      </c>
    </row>
    <row r="178" spans="1:11" ht="36.75" x14ac:dyDescent="0.25">
      <c r="A178" s="143" t="s">
        <v>108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128">
        <v>52600</v>
      </c>
      <c r="G178" s="201" t="s">
        <v>8</v>
      </c>
      <c r="H178" s="153">
        <f t="shared" ref="H178:J179" si="100">SUM(H179)</f>
        <v>418977.25</v>
      </c>
      <c r="I178" s="153">
        <f t="shared" si="100"/>
        <v>418977.25</v>
      </c>
      <c r="J178" s="153">
        <f t="shared" si="100"/>
        <v>296349.74</v>
      </c>
      <c r="K178" s="369">
        <f t="shared" si="80"/>
        <v>70.731702019620386</v>
      </c>
    </row>
    <row r="179" spans="1:11" x14ac:dyDescent="0.25">
      <c r="A179" s="102" t="s">
        <v>89</v>
      </c>
      <c r="B179" s="121" t="s">
        <v>10</v>
      </c>
      <c r="C179" s="122" t="s">
        <v>175</v>
      </c>
      <c r="D179" s="122" t="s">
        <v>99</v>
      </c>
      <c r="E179" s="104">
        <v>927</v>
      </c>
      <c r="F179" s="127">
        <v>52600</v>
      </c>
      <c r="G179" s="173" t="s">
        <v>90</v>
      </c>
      <c r="H179" s="313">
        <f t="shared" si="100"/>
        <v>418977.25</v>
      </c>
      <c r="I179" s="313">
        <f t="shared" si="100"/>
        <v>418977.25</v>
      </c>
      <c r="J179" s="313">
        <f t="shared" si="100"/>
        <v>296349.74</v>
      </c>
      <c r="K179" s="369">
        <f t="shared" si="80"/>
        <v>70.731702019620386</v>
      </c>
    </row>
    <row r="180" spans="1:11" x14ac:dyDescent="0.25">
      <c r="A180" s="178" t="s">
        <v>190</v>
      </c>
      <c r="B180" s="121" t="s">
        <v>10</v>
      </c>
      <c r="C180" s="122" t="s">
        <v>175</v>
      </c>
      <c r="D180" s="122" t="s">
        <v>99</v>
      </c>
      <c r="E180" s="104">
        <v>927</v>
      </c>
      <c r="F180" s="127">
        <v>52600</v>
      </c>
      <c r="G180" s="173" t="s">
        <v>189</v>
      </c>
      <c r="H180" s="313">
        <f>SUM(Лист1!G375)</f>
        <v>418977.25</v>
      </c>
      <c r="I180" s="313">
        <f>SUM(Лист1!H375)</f>
        <v>418977.25</v>
      </c>
      <c r="J180" s="313">
        <f>SUM(Лист1!I375)</f>
        <v>296349.74</v>
      </c>
      <c r="K180" s="369">
        <f t="shared" si="80"/>
        <v>70.731702019620386</v>
      </c>
    </row>
    <row r="181" spans="1:11" ht="60.75" x14ac:dyDescent="0.25">
      <c r="A181" s="213" t="s">
        <v>329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116">
        <v>81630</v>
      </c>
      <c r="G181" s="205" t="s">
        <v>8</v>
      </c>
      <c r="H181" s="286">
        <f t="shared" ref="H181:J182" si="101">SUM(H182)</f>
        <v>4737600</v>
      </c>
      <c r="I181" s="286">
        <f t="shared" si="101"/>
        <v>4737600</v>
      </c>
      <c r="J181" s="286">
        <f t="shared" si="101"/>
        <v>2724543</v>
      </c>
      <c r="K181" s="369">
        <f t="shared" si="80"/>
        <v>57.508928571428577</v>
      </c>
    </row>
    <row r="182" spans="1:11" x14ac:dyDescent="0.25">
      <c r="A182" s="177" t="s">
        <v>39</v>
      </c>
      <c r="B182" s="121" t="s">
        <v>10</v>
      </c>
      <c r="C182" s="122" t="s">
        <v>175</v>
      </c>
      <c r="D182" s="122" t="s">
        <v>99</v>
      </c>
      <c r="E182" s="104">
        <v>927</v>
      </c>
      <c r="F182" s="296">
        <v>81630</v>
      </c>
      <c r="G182" s="173" t="s">
        <v>40</v>
      </c>
      <c r="H182" s="287">
        <f t="shared" si="101"/>
        <v>4737600</v>
      </c>
      <c r="I182" s="287">
        <f t="shared" si="101"/>
        <v>4737600</v>
      </c>
      <c r="J182" s="287">
        <f t="shared" si="101"/>
        <v>2724543</v>
      </c>
      <c r="K182" s="369">
        <f t="shared" si="80"/>
        <v>57.508928571428577</v>
      </c>
    </row>
    <row r="183" spans="1:11" ht="23.25" x14ac:dyDescent="0.25">
      <c r="A183" s="177" t="s">
        <v>96</v>
      </c>
      <c r="B183" s="121" t="s">
        <v>10</v>
      </c>
      <c r="C183" s="122" t="s">
        <v>175</v>
      </c>
      <c r="D183" s="122" t="s">
        <v>99</v>
      </c>
      <c r="E183" s="104">
        <v>927</v>
      </c>
      <c r="F183" s="296">
        <v>81630</v>
      </c>
      <c r="G183" s="173" t="s">
        <v>97</v>
      </c>
      <c r="H183" s="287">
        <f>SUM(Лист1!G267)</f>
        <v>4737600</v>
      </c>
      <c r="I183" s="287">
        <f>SUM(Лист1!H267)</f>
        <v>4737600</v>
      </c>
      <c r="J183" s="287">
        <f>SUM(Лист1!I267)</f>
        <v>2724543</v>
      </c>
      <c r="K183" s="369">
        <f t="shared" si="80"/>
        <v>57.508928571428577</v>
      </c>
    </row>
    <row r="184" spans="1:11" ht="39" x14ac:dyDescent="0.25">
      <c r="A184" s="185" t="s">
        <v>350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342">
        <v>11270</v>
      </c>
      <c r="G184" s="205" t="s">
        <v>8</v>
      </c>
      <c r="H184" s="286">
        <f t="shared" ref="H184:J185" si="102">SUM(H185)</f>
        <v>0</v>
      </c>
      <c r="I184" s="286">
        <f t="shared" si="102"/>
        <v>0</v>
      </c>
      <c r="J184" s="286">
        <f t="shared" si="102"/>
        <v>0</v>
      </c>
      <c r="K184" s="369">
        <v>0</v>
      </c>
    </row>
    <row r="185" spans="1:11" ht="22.5" x14ac:dyDescent="0.25">
      <c r="A185" s="186" t="s">
        <v>84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343">
        <v>11270</v>
      </c>
      <c r="G185" s="173" t="s">
        <v>85</v>
      </c>
      <c r="H185" s="287">
        <f t="shared" si="102"/>
        <v>0</v>
      </c>
      <c r="I185" s="287">
        <f t="shared" si="102"/>
        <v>0</v>
      </c>
      <c r="J185" s="287">
        <f t="shared" si="102"/>
        <v>0</v>
      </c>
      <c r="K185" s="369">
        <v>0</v>
      </c>
    </row>
    <row r="186" spans="1:11" x14ac:dyDescent="0.25">
      <c r="A186" s="177" t="s">
        <v>86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343">
        <v>11270</v>
      </c>
      <c r="G186" s="173" t="s">
        <v>87</v>
      </c>
      <c r="H186" s="287">
        <f t="shared" ref="H186:I186" si="103">SUM(H188:H192)</f>
        <v>0</v>
      </c>
      <c r="I186" s="287">
        <f t="shared" si="103"/>
        <v>0</v>
      </c>
      <c r="J186" s="287">
        <f t="shared" ref="J186" si="104">SUM(J188:J192)</f>
        <v>0</v>
      </c>
      <c r="K186" s="369">
        <v>0</v>
      </c>
    </row>
    <row r="187" spans="1:11" x14ac:dyDescent="0.25">
      <c r="A187" s="177" t="s">
        <v>320</v>
      </c>
      <c r="B187" s="123"/>
      <c r="C187" s="124"/>
      <c r="D187" s="124"/>
      <c r="E187" s="116"/>
      <c r="F187" s="343"/>
      <c r="G187" s="173"/>
      <c r="H187" s="287"/>
      <c r="I187" s="287"/>
      <c r="J187" s="287"/>
      <c r="K187" s="369">
        <v>0</v>
      </c>
    </row>
    <row r="188" spans="1:11" x14ac:dyDescent="0.25">
      <c r="A188" s="177" t="s">
        <v>324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343">
        <v>11270</v>
      </c>
      <c r="G188" s="173" t="s">
        <v>87</v>
      </c>
      <c r="H188" s="287">
        <f>SUM(Лист1!G311)</f>
        <v>0</v>
      </c>
      <c r="I188" s="287">
        <f>SUM(Лист1!H311)</f>
        <v>0</v>
      </c>
      <c r="J188" s="287">
        <f>SUM(Лист1!I311)</f>
        <v>0</v>
      </c>
      <c r="K188" s="369">
        <v>0</v>
      </c>
    </row>
    <row r="189" spans="1:11" ht="23.25" x14ac:dyDescent="0.25">
      <c r="A189" s="177" t="s">
        <v>325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343">
        <v>11270</v>
      </c>
      <c r="G189" s="173" t="s">
        <v>87</v>
      </c>
      <c r="H189" s="287">
        <f>SUM(Лист1!G312)</f>
        <v>0</v>
      </c>
      <c r="I189" s="287">
        <f>SUM(Лист1!H312)</f>
        <v>0</v>
      </c>
      <c r="J189" s="287">
        <f>SUM(Лист1!I312)</f>
        <v>0</v>
      </c>
      <c r="K189" s="369">
        <v>0</v>
      </c>
    </row>
    <row r="190" spans="1:11" x14ac:dyDescent="0.25">
      <c r="A190" s="177" t="s">
        <v>327</v>
      </c>
      <c r="B190" s="341" t="s">
        <v>10</v>
      </c>
      <c r="C190" s="139" t="s">
        <v>175</v>
      </c>
      <c r="D190" s="139" t="s">
        <v>99</v>
      </c>
      <c r="E190" s="98">
        <v>927</v>
      </c>
      <c r="F190" s="343">
        <v>11270</v>
      </c>
      <c r="G190" s="173" t="s">
        <v>87</v>
      </c>
      <c r="H190" s="287">
        <f>SUM(Лист1!G313)</f>
        <v>0</v>
      </c>
      <c r="I190" s="287">
        <f>SUM(Лист1!H313)</f>
        <v>0</v>
      </c>
      <c r="J190" s="287">
        <f>SUM(Лист1!I313)</f>
        <v>0</v>
      </c>
      <c r="K190" s="369">
        <v>0</v>
      </c>
    </row>
    <row r="191" spans="1:11" x14ac:dyDescent="0.25">
      <c r="A191" s="177" t="s">
        <v>328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343">
        <v>11270</v>
      </c>
      <c r="G191" s="173" t="s">
        <v>87</v>
      </c>
      <c r="H191" s="287">
        <f>SUM(Лист1!G314)</f>
        <v>0</v>
      </c>
      <c r="I191" s="287">
        <f>SUM(Лист1!H314)</f>
        <v>0</v>
      </c>
      <c r="J191" s="287">
        <f>SUM(Лист1!I314)</f>
        <v>0</v>
      </c>
      <c r="K191" s="369">
        <v>0</v>
      </c>
    </row>
    <row r="192" spans="1:11" x14ac:dyDescent="0.25">
      <c r="A192" s="177" t="s">
        <v>326</v>
      </c>
      <c r="B192" s="341" t="s">
        <v>10</v>
      </c>
      <c r="C192" s="139" t="s">
        <v>175</v>
      </c>
      <c r="D192" s="139" t="s">
        <v>99</v>
      </c>
      <c r="E192" s="98">
        <v>927</v>
      </c>
      <c r="F192" s="343">
        <v>11270</v>
      </c>
      <c r="G192" s="173" t="s">
        <v>87</v>
      </c>
      <c r="H192" s="287">
        <f>SUM(Лист1!G336)</f>
        <v>0</v>
      </c>
      <c r="I192" s="287">
        <f>SUM(Лист1!H336)</f>
        <v>0</v>
      </c>
      <c r="J192" s="287">
        <f>SUM(Лист1!I336)</f>
        <v>0</v>
      </c>
      <c r="K192" s="369">
        <v>0</v>
      </c>
    </row>
    <row r="193" spans="1:11" ht="26.25" x14ac:dyDescent="0.25">
      <c r="A193" s="185" t="s">
        <v>388</v>
      </c>
      <c r="B193" s="123" t="s">
        <v>10</v>
      </c>
      <c r="C193" s="124" t="s">
        <v>175</v>
      </c>
      <c r="D193" s="124" t="s">
        <v>99</v>
      </c>
      <c r="E193" s="116">
        <v>927</v>
      </c>
      <c r="F193" s="342" t="s">
        <v>321</v>
      </c>
      <c r="G193" s="205" t="s">
        <v>8</v>
      </c>
      <c r="H193" s="286">
        <f>SUM(H196+H194)</f>
        <v>1396966.32</v>
      </c>
      <c r="I193" s="286">
        <f t="shared" ref="I193" si="105">SUM(I196+I194)</f>
        <v>1396966.32</v>
      </c>
      <c r="J193" s="286">
        <f t="shared" ref="J193" si="106">SUM(J196+J194)</f>
        <v>0</v>
      </c>
      <c r="K193" s="369">
        <f t="shared" si="80"/>
        <v>0</v>
      </c>
    </row>
    <row r="194" spans="1:11" x14ac:dyDescent="0.25">
      <c r="A194" s="186" t="s">
        <v>12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3" t="s">
        <v>321</v>
      </c>
      <c r="G194" s="220" t="s">
        <v>13</v>
      </c>
      <c r="H194" s="287">
        <f>SUM(H195)</f>
        <v>37100</v>
      </c>
      <c r="I194" s="287">
        <f t="shared" ref="I194:J194" si="107">SUM(I195)</f>
        <v>37100</v>
      </c>
      <c r="J194" s="287">
        <f t="shared" si="107"/>
        <v>0</v>
      </c>
      <c r="K194" s="369">
        <f t="shared" si="80"/>
        <v>0</v>
      </c>
    </row>
    <row r="195" spans="1:11" x14ac:dyDescent="0.25">
      <c r="A195" s="177" t="s">
        <v>188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3" t="s">
        <v>321</v>
      </c>
      <c r="G195" s="220" t="s">
        <v>15</v>
      </c>
      <c r="H195" s="287">
        <f>SUM(Лист1!G317)</f>
        <v>37100</v>
      </c>
      <c r="I195" s="287">
        <f>SUM(Лист1!H317)</f>
        <v>37100</v>
      </c>
      <c r="J195" s="287">
        <f>SUM(Лист1!I317)</f>
        <v>0</v>
      </c>
      <c r="K195" s="369">
        <f t="shared" si="80"/>
        <v>0</v>
      </c>
    </row>
    <row r="196" spans="1:11" ht="22.5" x14ac:dyDescent="0.25">
      <c r="A196" s="186" t="s">
        <v>84</v>
      </c>
      <c r="B196" s="121" t="s">
        <v>10</v>
      </c>
      <c r="C196" s="122" t="s">
        <v>175</v>
      </c>
      <c r="D196" s="122" t="s">
        <v>99</v>
      </c>
      <c r="E196" s="104">
        <v>927</v>
      </c>
      <c r="F196" s="343" t="s">
        <v>321</v>
      </c>
      <c r="G196" s="173" t="s">
        <v>85</v>
      </c>
      <c r="H196" s="287">
        <f t="shared" ref="H196:J196" si="108">SUM(H197)</f>
        <v>1359866.32</v>
      </c>
      <c r="I196" s="287">
        <f t="shared" si="108"/>
        <v>1359866.32</v>
      </c>
      <c r="J196" s="287">
        <f t="shared" si="108"/>
        <v>0</v>
      </c>
      <c r="K196" s="369">
        <f t="shared" si="80"/>
        <v>0</v>
      </c>
    </row>
    <row r="197" spans="1:11" x14ac:dyDescent="0.25">
      <c r="A197" s="177" t="s">
        <v>86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3" t="s">
        <v>321</v>
      </c>
      <c r="G197" s="173" t="s">
        <v>87</v>
      </c>
      <c r="H197" s="287">
        <f t="shared" ref="H197:I197" si="109">SUM(H199:H203)</f>
        <v>1359866.32</v>
      </c>
      <c r="I197" s="287">
        <f t="shared" si="109"/>
        <v>1359866.32</v>
      </c>
      <c r="J197" s="287">
        <f t="shared" ref="J197" si="110">SUM(J199:J203)</f>
        <v>0</v>
      </c>
      <c r="K197" s="369">
        <f t="shared" si="80"/>
        <v>0</v>
      </c>
    </row>
    <row r="198" spans="1:11" x14ac:dyDescent="0.25">
      <c r="A198" s="177" t="s">
        <v>320</v>
      </c>
      <c r="B198" s="123"/>
      <c r="C198" s="124"/>
      <c r="D198" s="124"/>
      <c r="E198" s="116"/>
      <c r="F198" s="296"/>
      <c r="G198" s="173"/>
      <c r="H198" s="287"/>
      <c r="I198" s="287"/>
      <c r="J198" s="287"/>
      <c r="K198" s="369">
        <v>0</v>
      </c>
    </row>
    <row r="199" spans="1:11" x14ac:dyDescent="0.25">
      <c r="A199" s="177" t="s">
        <v>324</v>
      </c>
      <c r="B199" s="121" t="s">
        <v>10</v>
      </c>
      <c r="C199" s="122" t="s">
        <v>175</v>
      </c>
      <c r="D199" s="122" t="s">
        <v>99</v>
      </c>
      <c r="E199" s="104">
        <v>927</v>
      </c>
      <c r="F199" s="343" t="s">
        <v>321</v>
      </c>
      <c r="G199" s="173" t="s">
        <v>87</v>
      </c>
      <c r="H199" s="287">
        <f>SUM(Лист1!G321)</f>
        <v>0</v>
      </c>
      <c r="I199" s="287">
        <f>SUM(Лист1!H321)</f>
        <v>0</v>
      </c>
      <c r="J199" s="287">
        <f>SUM(Лист1!I321)</f>
        <v>0</v>
      </c>
      <c r="K199" s="369">
        <v>0</v>
      </c>
    </row>
    <row r="200" spans="1:11" ht="23.25" x14ac:dyDescent="0.25">
      <c r="A200" s="177" t="s">
        <v>325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3" t="s">
        <v>321</v>
      </c>
      <c r="G200" s="173" t="s">
        <v>87</v>
      </c>
      <c r="H200" s="287">
        <f>SUM(Лист1!G322)</f>
        <v>1359866.32</v>
      </c>
      <c r="I200" s="287">
        <f>SUM(Лист1!H322)</f>
        <v>1359866.32</v>
      </c>
      <c r="J200" s="287">
        <f>SUM(Лист1!I322)</f>
        <v>0</v>
      </c>
      <c r="K200" s="369">
        <f t="shared" si="80"/>
        <v>0</v>
      </c>
    </row>
    <row r="201" spans="1:11" x14ac:dyDescent="0.25">
      <c r="A201" s="177" t="s">
        <v>327</v>
      </c>
      <c r="B201" s="341" t="s">
        <v>10</v>
      </c>
      <c r="C201" s="139" t="s">
        <v>175</v>
      </c>
      <c r="D201" s="139" t="s">
        <v>99</v>
      </c>
      <c r="E201" s="98">
        <v>927</v>
      </c>
      <c r="F201" s="343" t="s">
        <v>321</v>
      </c>
      <c r="G201" s="173" t="s">
        <v>87</v>
      </c>
      <c r="H201" s="287">
        <f>SUM(Лист1!G323)</f>
        <v>0</v>
      </c>
      <c r="I201" s="287">
        <f>SUM(Лист1!H323)</f>
        <v>0</v>
      </c>
      <c r="J201" s="287">
        <f>SUM(Лист1!I323)</f>
        <v>0</v>
      </c>
      <c r="K201" s="369">
        <v>0</v>
      </c>
    </row>
    <row r="202" spans="1:11" x14ac:dyDescent="0.25">
      <c r="A202" s="177" t="s">
        <v>328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343" t="s">
        <v>321</v>
      </c>
      <c r="G202" s="173" t="s">
        <v>87</v>
      </c>
      <c r="H202" s="287">
        <f>SUM(Лист1!G324)</f>
        <v>0</v>
      </c>
      <c r="I202" s="287">
        <f>SUM(Лист1!H324)</f>
        <v>0</v>
      </c>
      <c r="J202" s="287">
        <f>SUM(Лист1!I324)</f>
        <v>0</v>
      </c>
      <c r="K202" s="369">
        <v>0</v>
      </c>
    </row>
    <row r="203" spans="1:11" x14ac:dyDescent="0.25">
      <c r="A203" s="177" t="s">
        <v>326</v>
      </c>
      <c r="B203" s="341" t="s">
        <v>10</v>
      </c>
      <c r="C203" s="139" t="s">
        <v>175</v>
      </c>
      <c r="D203" s="139" t="s">
        <v>99</v>
      </c>
      <c r="E203" s="98">
        <v>927</v>
      </c>
      <c r="F203" s="343" t="s">
        <v>321</v>
      </c>
      <c r="G203" s="173" t="s">
        <v>87</v>
      </c>
      <c r="H203" s="287">
        <f>SUM(Лист1!G341)</f>
        <v>0</v>
      </c>
      <c r="I203" s="287">
        <f>SUM(Лист1!H341)</f>
        <v>0</v>
      </c>
      <c r="J203" s="287">
        <f>SUM(Лист1!I341)</f>
        <v>0</v>
      </c>
      <c r="K203" s="369">
        <v>0</v>
      </c>
    </row>
    <row r="204" spans="1:11" x14ac:dyDescent="0.25">
      <c r="A204" s="189" t="s">
        <v>382</v>
      </c>
      <c r="B204" s="123" t="s">
        <v>10</v>
      </c>
      <c r="C204" s="124" t="s">
        <v>175</v>
      </c>
      <c r="D204" s="124" t="s">
        <v>99</v>
      </c>
      <c r="E204" s="116">
        <v>927</v>
      </c>
      <c r="F204" s="342" t="s">
        <v>384</v>
      </c>
      <c r="G204" s="205" t="s">
        <v>8</v>
      </c>
      <c r="H204" s="286">
        <f>SUM(H205)</f>
        <v>1169906.68</v>
      </c>
      <c r="I204" s="286">
        <f t="shared" ref="I204:J205" si="111">SUM(I205)</f>
        <v>1169906.68</v>
      </c>
      <c r="J204" s="286">
        <f t="shared" si="111"/>
        <v>902137</v>
      </c>
      <c r="K204" s="369">
        <f t="shared" si="80"/>
        <v>77.111876991761434</v>
      </c>
    </row>
    <row r="205" spans="1:11" ht="22.5" x14ac:dyDescent="0.25">
      <c r="A205" s="186" t="s">
        <v>84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3" t="s">
        <v>384</v>
      </c>
      <c r="G205" s="173" t="s">
        <v>85</v>
      </c>
      <c r="H205" s="287">
        <f>SUM(H206)</f>
        <v>1169906.68</v>
      </c>
      <c r="I205" s="287">
        <f t="shared" si="111"/>
        <v>1169906.68</v>
      </c>
      <c r="J205" s="287">
        <f t="shared" si="111"/>
        <v>902137</v>
      </c>
      <c r="K205" s="369">
        <f t="shared" si="80"/>
        <v>77.111876991761434</v>
      </c>
    </row>
    <row r="206" spans="1:11" x14ac:dyDescent="0.25">
      <c r="A206" s="177" t="s">
        <v>86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3" t="s">
        <v>384</v>
      </c>
      <c r="G206" s="173" t="s">
        <v>87</v>
      </c>
      <c r="H206" s="287">
        <f>SUM(H208)</f>
        <v>1169906.68</v>
      </c>
      <c r="I206" s="287">
        <f t="shared" ref="I206" si="112">SUM(I208)</f>
        <v>1169906.68</v>
      </c>
      <c r="J206" s="287">
        <f t="shared" ref="J206" si="113">SUM(J208)</f>
        <v>902137</v>
      </c>
      <c r="K206" s="369">
        <f t="shared" si="80"/>
        <v>77.111876991761434</v>
      </c>
    </row>
    <row r="207" spans="1:11" x14ac:dyDescent="0.25">
      <c r="A207" s="177" t="s">
        <v>320</v>
      </c>
      <c r="B207" s="123"/>
      <c r="C207" s="124"/>
      <c r="D207" s="124"/>
      <c r="E207" s="116"/>
      <c r="F207" s="296"/>
      <c r="G207" s="173"/>
      <c r="H207" s="287"/>
      <c r="I207" s="287"/>
      <c r="J207" s="287"/>
      <c r="K207" s="369">
        <v>0</v>
      </c>
    </row>
    <row r="208" spans="1:11" x14ac:dyDescent="0.25">
      <c r="A208" s="177" t="s">
        <v>324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3" t="s">
        <v>384</v>
      </c>
      <c r="G208" s="173" t="s">
        <v>87</v>
      </c>
      <c r="H208" s="287">
        <f>SUM(Лист1!G329)</f>
        <v>1169906.68</v>
      </c>
      <c r="I208" s="287">
        <f>SUM(Лист1!H329)</f>
        <v>1169906.68</v>
      </c>
      <c r="J208" s="287">
        <f>SUM(Лист1!I329)</f>
        <v>902137</v>
      </c>
      <c r="K208" s="369">
        <f t="shared" ref="K208:K270" si="114">SUM(J208/I208*100)</f>
        <v>77.111876991761434</v>
      </c>
    </row>
    <row r="209" spans="1:11" ht="64.5" x14ac:dyDescent="0.25">
      <c r="A209" s="185" t="s">
        <v>383</v>
      </c>
      <c r="B209" s="123" t="s">
        <v>10</v>
      </c>
      <c r="C209" s="124" t="s">
        <v>175</v>
      </c>
      <c r="D209" s="124" t="s">
        <v>99</v>
      </c>
      <c r="E209" s="116">
        <v>927</v>
      </c>
      <c r="F209" s="342" t="s">
        <v>390</v>
      </c>
      <c r="G209" s="270" t="s">
        <v>8</v>
      </c>
      <c r="H209" s="248">
        <f>SUM(H212+H210)</f>
        <v>35452772.939999998</v>
      </c>
      <c r="I209" s="248">
        <f t="shared" ref="I209" si="115">SUM(I212+I210)</f>
        <v>35452772.939999998</v>
      </c>
      <c r="J209" s="248">
        <f t="shared" ref="J209" si="116">SUM(J212+J210)</f>
        <v>256809.37</v>
      </c>
      <c r="K209" s="369">
        <f t="shared" si="114"/>
        <v>0.72437033468333278</v>
      </c>
    </row>
    <row r="210" spans="1:11" x14ac:dyDescent="0.25">
      <c r="A210" s="186" t="s">
        <v>12</v>
      </c>
      <c r="B210" s="121" t="s">
        <v>10</v>
      </c>
      <c r="C210" s="122" t="s">
        <v>175</v>
      </c>
      <c r="D210" s="122" t="s">
        <v>99</v>
      </c>
      <c r="E210" s="104">
        <v>927</v>
      </c>
      <c r="F210" s="343" t="s">
        <v>390</v>
      </c>
      <c r="G210" s="173" t="s">
        <v>13</v>
      </c>
      <c r="H210" s="264">
        <f t="shared" ref="H210:J210" si="117">SUM(H211)</f>
        <v>360772.94</v>
      </c>
      <c r="I210" s="264">
        <f t="shared" si="117"/>
        <v>360772.94</v>
      </c>
      <c r="J210" s="264">
        <f t="shared" si="117"/>
        <v>256809.37</v>
      </c>
      <c r="K210" s="369">
        <f t="shared" si="114"/>
        <v>71.183102036422127</v>
      </c>
    </row>
    <row r="211" spans="1:11" x14ac:dyDescent="0.25">
      <c r="A211" s="177" t="s">
        <v>188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3" t="s">
        <v>390</v>
      </c>
      <c r="G211" s="173" t="s">
        <v>15</v>
      </c>
      <c r="H211" s="264">
        <f>SUM(Лист1!G344)</f>
        <v>360772.94</v>
      </c>
      <c r="I211" s="264">
        <f>SUM(Лист1!H344)</f>
        <v>360772.94</v>
      </c>
      <c r="J211" s="264">
        <f>SUM(Лист1!I344)</f>
        <v>256809.37</v>
      </c>
      <c r="K211" s="369">
        <f t="shared" si="114"/>
        <v>71.183102036422127</v>
      </c>
    </row>
    <row r="212" spans="1:11" ht="22.5" x14ac:dyDescent="0.25">
      <c r="A212" s="186" t="s">
        <v>84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343" t="s">
        <v>390</v>
      </c>
      <c r="G212" s="218">
        <v>400</v>
      </c>
      <c r="H212" s="288">
        <f>SUM(H213)</f>
        <v>35092000</v>
      </c>
      <c r="I212" s="288">
        <f t="shared" ref="I212:J212" si="118">SUM(I213)</f>
        <v>35092000</v>
      </c>
      <c r="J212" s="288">
        <f t="shared" si="118"/>
        <v>0</v>
      </c>
      <c r="K212" s="369">
        <f t="shared" si="114"/>
        <v>0</v>
      </c>
    </row>
    <row r="213" spans="1:11" x14ac:dyDescent="0.25">
      <c r="A213" s="177" t="s">
        <v>86</v>
      </c>
      <c r="B213" s="121" t="s">
        <v>10</v>
      </c>
      <c r="C213" s="122" t="s">
        <v>175</v>
      </c>
      <c r="D213" s="122" t="s">
        <v>99</v>
      </c>
      <c r="E213" s="104">
        <v>927</v>
      </c>
      <c r="F213" s="343" t="s">
        <v>390</v>
      </c>
      <c r="G213" s="218">
        <v>410</v>
      </c>
      <c r="H213" s="264">
        <f>SUM(H215)</f>
        <v>35092000</v>
      </c>
      <c r="I213" s="264">
        <f t="shared" ref="I213" si="119">SUM(I215)</f>
        <v>35092000</v>
      </c>
      <c r="J213" s="264">
        <f t="shared" ref="J213" si="120">SUM(J215)</f>
        <v>0</v>
      </c>
      <c r="K213" s="369">
        <f t="shared" si="114"/>
        <v>0</v>
      </c>
    </row>
    <row r="214" spans="1:11" x14ac:dyDescent="0.25">
      <c r="A214" s="177" t="s">
        <v>320</v>
      </c>
      <c r="B214" s="121"/>
      <c r="C214" s="122"/>
      <c r="D214" s="122"/>
      <c r="E214" s="104"/>
      <c r="F214" s="343"/>
      <c r="G214" s="218"/>
      <c r="H214" s="264"/>
      <c r="I214" s="264"/>
      <c r="J214" s="264"/>
      <c r="K214" s="369">
        <v>0</v>
      </c>
    </row>
    <row r="215" spans="1:11" x14ac:dyDescent="0.25">
      <c r="A215" s="177" t="s">
        <v>326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343" t="s">
        <v>390</v>
      </c>
      <c r="G215" s="218">
        <v>410</v>
      </c>
      <c r="H215" s="264">
        <f>SUM(Лист1!G348)</f>
        <v>35092000</v>
      </c>
      <c r="I215" s="264">
        <f>SUM(Лист1!H348)</f>
        <v>35092000</v>
      </c>
      <c r="J215" s="264">
        <f>SUM(Лист1!I348)</f>
        <v>0</v>
      </c>
      <c r="K215" s="369">
        <f t="shared" si="114"/>
        <v>0</v>
      </c>
    </row>
    <row r="216" spans="1:11" ht="26.25" x14ac:dyDescent="0.25">
      <c r="A216" s="189" t="s">
        <v>348</v>
      </c>
      <c r="B216" s="123" t="s">
        <v>10</v>
      </c>
      <c r="C216" s="124" t="s">
        <v>175</v>
      </c>
      <c r="D216" s="124" t="s">
        <v>99</v>
      </c>
      <c r="E216" s="116">
        <v>927</v>
      </c>
      <c r="F216" s="342">
        <v>82300</v>
      </c>
      <c r="G216" s="205" t="s">
        <v>8</v>
      </c>
      <c r="H216" s="286">
        <f t="shared" ref="H216:J217" si="121">SUM(H217)</f>
        <v>608612.35</v>
      </c>
      <c r="I216" s="286">
        <f t="shared" si="121"/>
        <v>608612.35</v>
      </c>
      <c r="J216" s="286">
        <f t="shared" si="121"/>
        <v>0</v>
      </c>
      <c r="K216" s="369">
        <f t="shared" si="114"/>
        <v>0</v>
      </c>
    </row>
    <row r="217" spans="1:11" ht="22.5" x14ac:dyDescent="0.25">
      <c r="A217" s="186" t="s">
        <v>84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3">
        <v>82300</v>
      </c>
      <c r="G217" s="173" t="s">
        <v>85</v>
      </c>
      <c r="H217" s="287">
        <f t="shared" si="121"/>
        <v>608612.35</v>
      </c>
      <c r="I217" s="287">
        <f t="shared" si="121"/>
        <v>608612.35</v>
      </c>
      <c r="J217" s="287">
        <f t="shared" si="121"/>
        <v>0</v>
      </c>
      <c r="K217" s="369">
        <f t="shared" si="114"/>
        <v>0</v>
      </c>
    </row>
    <row r="218" spans="1:11" x14ac:dyDescent="0.25">
      <c r="A218" s="177" t="s">
        <v>86</v>
      </c>
      <c r="B218" s="121" t="s">
        <v>10</v>
      </c>
      <c r="C218" s="122" t="s">
        <v>175</v>
      </c>
      <c r="D218" s="122" t="s">
        <v>99</v>
      </c>
      <c r="E218" s="104">
        <v>927</v>
      </c>
      <c r="F218" s="343">
        <v>82300</v>
      </c>
      <c r="G218" s="173" t="s">
        <v>87</v>
      </c>
      <c r="H218" s="287">
        <f>SUM(Лист1!G351)</f>
        <v>608612.35</v>
      </c>
      <c r="I218" s="287">
        <f>SUM(Лист1!H351)</f>
        <v>608612.35</v>
      </c>
      <c r="J218" s="287">
        <f>SUM(Лист1!I351)</f>
        <v>0</v>
      </c>
      <c r="K218" s="369">
        <f t="shared" si="114"/>
        <v>0</v>
      </c>
    </row>
    <row r="219" spans="1:11" ht="31.5" x14ac:dyDescent="0.25">
      <c r="A219" s="330" t="s">
        <v>217</v>
      </c>
      <c r="B219" s="149" t="s">
        <v>44</v>
      </c>
      <c r="C219" s="186"/>
      <c r="D219" s="186"/>
      <c r="E219" s="98"/>
      <c r="F219" s="173"/>
      <c r="G219" s="173"/>
      <c r="H219" s="153">
        <f t="shared" ref="H219:I219" si="122">SUM(H220+H227)</f>
        <v>429055225.98000002</v>
      </c>
      <c r="I219" s="153">
        <f t="shared" si="122"/>
        <v>429055225.98000002</v>
      </c>
      <c r="J219" s="153">
        <f t="shared" ref="J219" si="123">SUM(J220+J227)</f>
        <v>210609740.22000003</v>
      </c>
      <c r="K219" s="369">
        <f t="shared" si="114"/>
        <v>49.086860494228631</v>
      </c>
    </row>
    <row r="220" spans="1:11" ht="18" x14ac:dyDescent="0.25">
      <c r="A220" s="188" t="s">
        <v>340</v>
      </c>
      <c r="B220" s="149" t="s">
        <v>44</v>
      </c>
      <c r="C220" s="149" t="s">
        <v>173</v>
      </c>
      <c r="D220" s="186"/>
      <c r="E220" s="98"/>
      <c r="F220" s="173"/>
      <c r="G220" s="173"/>
      <c r="H220" s="153">
        <f t="shared" ref="H220:J225" si="124">SUM(H221)</f>
        <v>296100</v>
      </c>
      <c r="I220" s="153">
        <f t="shared" si="124"/>
        <v>296100</v>
      </c>
      <c r="J220" s="153">
        <f t="shared" si="124"/>
        <v>0</v>
      </c>
      <c r="K220" s="369">
        <f t="shared" si="114"/>
        <v>0</v>
      </c>
    </row>
    <row r="221" spans="1:11" ht="40.9" customHeight="1" x14ac:dyDescent="0.25">
      <c r="A221" s="188" t="s">
        <v>200</v>
      </c>
      <c r="B221" s="149" t="s">
        <v>44</v>
      </c>
      <c r="C221" s="149" t="s">
        <v>173</v>
      </c>
      <c r="D221" s="149" t="s">
        <v>42</v>
      </c>
      <c r="E221" s="98"/>
      <c r="F221" s="173"/>
      <c r="G221" s="173"/>
      <c r="H221" s="153">
        <f t="shared" si="124"/>
        <v>296100</v>
      </c>
      <c r="I221" s="153">
        <f t="shared" si="124"/>
        <v>296100</v>
      </c>
      <c r="J221" s="153">
        <f t="shared" si="124"/>
        <v>0</v>
      </c>
      <c r="K221" s="369">
        <f t="shared" si="114"/>
        <v>0</v>
      </c>
    </row>
    <row r="222" spans="1:11" ht="26.25" x14ac:dyDescent="0.25">
      <c r="A222" s="188" t="s">
        <v>201</v>
      </c>
      <c r="B222" s="149" t="s">
        <v>44</v>
      </c>
      <c r="C222" s="149" t="s">
        <v>173</v>
      </c>
      <c r="D222" s="149" t="s">
        <v>113</v>
      </c>
      <c r="E222" s="98"/>
      <c r="F222" s="173"/>
      <c r="G222" s="173"/>
      <c r="H222" s="153">
        <f t="shared" si="124"/>
        <v>296100</v>
      </c>
      <c r="I222" s="153">
        <f t="shared" si="124"/>
        <v>296100</v>
      </c>
      <c r="J222" s="153">
        <f t="shared" si="124"/>
        <v>0</v>
      </c>
      <c r="K222" s="369">
        <f t="shared" si="114"/>
        <v>0</v>
      </c>
    </row>
    <row r="223" spans="1:11" ht="30" x14ac:dyDescent="0.25">
      <c r="A223" s="293" t="s">
        <v>6</v>
      </c>
      <c r="B223" s="149" t="s">
        <v>44</v>
      </c>
      <c r="C223" s="149" t="s">
        <v>173</v>
      </c>
      <c r="D223" s="149" t="s">
        <v>113</v>
      </c>
      <c r="E223" s="135">
        <v>903</v>
      </c>
      <c r="F223" s="137" t="s">
        <v>151</v>
      </c>
      <c r="G223" s="137" t="s">
        <v>8</v>
      </c>
      <c r="H223" s="153">
        <f t="shared" si="124"/>
        <v>296100</v>
      </c>
      <c r="I223" s="153">
        <f t="shared" si="124"/>
        <v>296100</v>
      </c>
      <c r="J223" s="153">
        <f t="shared" si="124"/>
        <v>0</v>
      </c>
      <c r="K223" s="369">
        <f t="shared" si="114"/>
        <v>0</v>
      </c>
    </row>
    <row r="224" spans="1:11" x14ac:dyDescent="0.25">
      <c r="A224" s="297" t="s">
        <v>285</v>
      </c>
      <c r="B224" s="124" t="s">
        <v>44</v>
      </c>
      <c r="C224" s="124" t="s">
        <v>173</v>
      </c>
      <c r="D224" s="124" t="s">
        <v>113</v>
      </c>
      <c r="E224" s="116">
        <v>903</v>
      </c>
      <c r="F224" s="201" t="s">
        <v>286</v>
      </c>
      <c r="G224" s="201" t="s">
        <v>8</v>
      </c>
      <c r="H224" s="153">
        <f t="shared" si="124"/>
        <v>296100</v>
      </c>
      <c r="I224" s="153">
        <f t="shared" si="124"/>
        <v>296100</v>
      </c>
      <c r="J224" s="153">
        <f t="shared" si="124"/>
        <v>0</v>
      </c>
      <c r="K224" s="369">
        <f t="shared" si="114"/>
        <v>0</v>
      </c>
    </row>
    <row r="225" spans="1:11" ht="23.25" x14ac:dyDescent="0.25">
      <c r="A225" s="177" t="s">
        <v>16</v>
      </c>
      <c r="B225" s="139" t="s">
        <v>44</v>
      </c>
      <c r="C225" s="139" t="s">
        <v>173</v>
      </c>
      <c r="D225" s="139" t="s">
        <v>113</v>
      </c>
      <c r="E225" s="98">
        <v>903</v>
      </c>
      <c r="F225" s="199" t="s">
        <v>286</v>
      </c>
      <c r="G225" s="199" t="s">
        <v>17</v>
      </c>
      <c r="H225" s="324">
        <f t="shared" si="124"/>
        <v>296100</v>
      </c>
      <c r="I225" s="324">
        <f t="shared" si="124"/>
        <v>296100</v>
      </c>
      <c r="J225" s="324">
        <f t="shared" si="124"/>
        <v>0</v>
      </c>
      <c r="K225" s="369">
        <f t="shared" si="114"/>
        <v>0</v>
      </c>
    </row>
    <row r="226" spans="1:11" x14ac:dyDescent="0.25">
      <c r="A226" s="178" t="s">
        <v>180</v>
      </c>
      <c r="B226" s="139" t="s">
        <v>44</v>
      </c>
      <c r="C226" s="139" t="s">
        <v>173</v>
      </c>
      <c r="D226" s="139" t="s">
        <v>113</v>
      </c>
      <c r="E226" s="98">
        <v>903</v>
      </c>
      <c r="F226" s="199" t="s">
        <v>286</v>
      </c>
      <c r="G226" s="199" t="s">
        <v>179</v>
      </c>
      <c r="H226" s="324">
        <f>SUM(Лист1!G28)</f>
        <v>296100</v>
      </c>
      <c r="I226" s="324">
        <f>SUM(Лист1!H28)</f>
        <v>296100</v>
      </c>
      <c r="J226" s="324">
        <f>SUM(Лист1!I28)</f>
        <v>0</v>
      </c>
      <c r="K226" s="369">
        <f t="shared" si="114"/>
        <v>0</v>
      </c>
    </row>
    <row r="227" spans="1:11" ht="18" x14ac:dyDescent="0.25">
      <c r="A227" s="147" t="s">
        <v>128</v>
      </c>
      <c r="B227" s="149" t="s">
        <v>44</v>
      </c>
      <c r="C227" s="149" t="s">
        <v>175</v>
      </c>
      <c r="D227" s="136"/>
      <c r="E227" s="135"/>
      <c r="F227" s="137"/>
      <c r="G227" s="137"/>
      <c r="H227" s="153">
        <f t="shared" ref="H227:J229" si="125">SUM(H228)</f>
        <v>428759125.98000002</v>
      </c>
      <c r="I227" s="153">
        <f t="shared" si="125"/>
        <v>428759125.98000002</v>
      </c>
      <c r="J227" s="153">
        <f t="shared" si="125"/>
        <v>210609740.22000003</v>
      </c>
      <c r="K227" s="369">
        <f t="shared" si="114"/>
        <v>49.120759759600816</v>
      </c>
    </row>
    <row r="228" spans="1:11" ht="51.75" x14ac:dyDescent="0.25">
      <c r="A228" s="294" t="s">
        <v>160</v>
      </c>
      <c r="B228" s="149" t="s">
        <v>44</v>
      </c>
      <c r="C228" s="149" t="s">
        <v>175</v>
      </c>
      <c r="D228" s="149" t="s">
        <v>42</v>
      </c>
      <c r="E228" s="135"/>
      <c r="F228" s="137"/>
      <c r="G228" s="137"/>
      <c r="H228" s="153">
        <f t="shared" si="125"/>
        <v>428759125.98000002</v>
      </c>
      <c r="I228" s="153">
        <f t="shared" si="125"/>
        <v>428759125.98000002</v>
      </c>
      <c r="J228" s="153">
        <f t="shared" si="125"/>
        <v>210609740.22000003</v>
      </c>
      <c r="K228" s="369">
        <f t="shared" si="114"/>
        <v>49.120759759600816</v>
      </c>
    </row>
    <row r="229" spans="1:11" ht="26.25" x14ac:dyDescent="0.25">
      <c r="A229" s="294" t="s">
        <v>161</v>
      </c>
      <c r="B229" s="149" t="s">
        <v>44</v>
      </c>
      <c r="C229" s="149" t="s">
        <v>175</v>
      </c>
      <c r="D229" s="149" t="s">
        <v>113</v>
      </c>
      <c r="E229" s="135"/>
      <c r="F229" s="137"/>
      <c r="G229" s="137"/>
      <c r="H229" s="153">
        <f t="shared" si="125"/>
        <v>428759125.98000002</v>
      </c>
      <c r="I229" s="153">
        <f t="shared" si="125"/>
        <v>428759125.98000002</v>
      </c>
      <c r="J229" s="153">
        <f t="shared" si="125"/>
        <v>210609740.22000003</v>
      </c>
      <c r="K229" s="369">
        <f t="shared" si="114"/>
        <v>49.120759759600816</v>
      </c>
    </row>
    <row r="230" spans="1:11" ht="30" x14ac:dyDescent="0.25">
      <c r="A230" s="318" t="s">
        <v>6</v>
      </c>
      <c r="B230" s="319" t="s">
        <v>44</v>
      </c>
      <c r="C230" s="319" t="s">
        <v>175</v>
      </c>
      <c r="D230" s="319" t="s">
        <v>113</v>
      </c>
      <c r="E230" s="320">
        <v>903</v>
      </c>
      <c r="F230" s="321" t="s">
        <v>151</v>
      </c>
      <c r="G230" s="321" t="s">
        <v>8</v>
      </c>
      <c r="H230" s="322">
        <f>SUM(H231+H239+H242+H245+H249+H265+H252+H268+H236+H262+H259+H272+H256+H276+H280+H289+H293+H297)</f>
        <v>428759125.98000002</v>
      </c>
      <c r="I230" s="322">
        <f t="shared" ref="I230" si="126">SUM(I231+I239+I242+I245+I249+I265+I252+I268+I236+I262+I259+I272+I256+I276+I280+I289+I293+I297)</f>
        <v>428759125.98000002</v>
      </c>
      <c r="J230" s="322">
        <f t="shared" ref="J230" si="127">SUM(J231+J239+J242+J245+J249+J265+J252+J268+J236+J262+J259+J272+J256+J276+J280+J289+J293+J297)</f>
        <v>210609740.22000003</v>
      </c>
      <c r="K230" s="369">
        <f t="shared" si="114"/>
        <v>49.120759759600816</v>
      </c>
    </row>
    <row r="231" spans="1:11" ht="24.75" x14ac:dyDescent="0.25">
      <c r="A231" s="145" t="s">
        <v>32</v>
      </c>
      <c r="B231" s="124" t="s">
        <v>44</v>
      </c>
      <c r="C231" s="124" t="s">
        <v>175</v>
      </c>
      <c r="D231" s="124" t="s">
        <v>113</v>
      </c>
      <c r="E231" s="117">
        <v>903</v>
      </c>
      <c r="F231" s="114" t="s">
        <v>239</v>
      </c>
      <c r="G231" s="114" t="s">
        <v>8</v>
      </c>
      <c r="H231" s="153">
        <f t="shared" ref="H231:I231" si="128">SUM(H232+H234)</f>
        <v>2419236</v>
      </c>
      <c r="I231" s="153">
        <f t="shared" si="128"/>
        <v>2419236</v>
      </c>
      <c r="J231" s="153">
        <f t="shared" ref="J231" si="129">SUM(J232+J234)</f>
        <v>944551.34</v>
      </c>
      <c r="K231" s="369">
        <f t="shared" si="114"/>
        <v>39.043373197158111</v>
      </c>
    </row>
    <row r="232" spans="1:11" ht="34.5" x14ac:dyDescent="0.25">
      <c r="A232" s="101" t="s">
        <v>33</v>
      </c>
      <c r="B232" s="139" t="s">
        <v>44</v>
      </c>
      <c r="C232" s="122" t="s">
        <v>175</v>
      </c>
      <c r="D232" s="122" t="s">
        <v>113</v>
      </c>
      <c r="E232" s="104">
        <v>903</v>
      </c>
      <c r="F232" s="107" t="s">
        <v>239</v>
      </c>
      <c r="G232" s="107" t="s">
        <v>34</v>
      </c>
      <c r="H232" s="313">
        <f t="shared" ref="H232:J232" si="130">SUM(H233)</f>
        <v>2389264</v>
      </c>
      <c r="I232" s="313">
        <f t="shared" si="130"/>
        <v>2389264</v>
      </c>
      <c r="J232" s="313">
        <f t="shared" si="130"/>
        <v>944551.34</v>
      </c>
      <c r="K232" s="369">
        <f t="shared" si="114"/>
        <v>39.533150794554302</v>
      </c>
    </row>
    <row r="233" spans="1:11" x14ac:dyDescent="0.25">
      <c r="A233" s="101" t="s">
        <v>35</v>
      </c>
      <c r="B233" s="139" t="s">
        <v>44</v>
      </c>
      <c r="C233" s="122" t="s">
        <v>175</v>
      </c>
      <c r="D233" s="122" t="s">
        <v>113</v>
      </c>
      <c r="E233" s="104">
        <v>903</v>
      </c>
      <c r="F233" s="107" t="s">
        <v>239</v>
      </c>
      <c r="G233" s="107" t="s">
        <v>36</v>
      </c>
      <c r="H233" s="313">
        <f>SUM(Лист1!G88)</f>
        <v>2389264</v>
      </c>
      <c r="I233" s="313">
        <f>SUM(Лист1!H88)</f>
        <v>2389264</v>
      </c>
      <c r="J233" s="313">
        <f>SUM(Лист1!I88)</f>
        <v>944551.34</v>
      </c>
      <c r="K233" s="369">
        <f t="shared" si="114"/>
        <v>39.533150794554302</v>
      </c>
    </row>
    <row r="234" spans="1:11" x14ac:dyDescent="0.25">
      <c r="A234" s="101" t="s">
        <v>12</v>
      </c>
      <c r="B234" s="139" t="s">
        <v>44</v>
      </c>
      <c r="C234" s="122" t="s">
        <v>175</v>
      </c>
      <c r="D234" s="122" t="s">
        <v>113</v>
      </c>
      <c r="E234" s="104">
        <v>903</v>
      </c>
      <c r="F234" s="107" t="s">
        <v>239</v>
      </c>
      <c r="G234" s="107" t="s">
        <v>13</v>
      </c>
      <c r="H234" s="313">
        <f t="shared" ref="H234:J234" si="131">SUM(H235)</f>
        <v>29972</v>
      </c>
      <c r="I234" s="313">
        <f t="shared" si="131"/>
        <v>29972</v>
      </c>
      <c r="J234" s="313">
        <f t="shared" si="131"/>
        <v>0</v>
      </c>
      <c r="K234" s="369">
        <f t="shared" si="114"/>
        <v>0</v>
      </c>
    </row>
    <row r="235" spans="1:11" x14ac:dyDescent="0.25">
      <c r="A235" s="177" t="s">
        <v>188</v>
      </c>
      <c r="B235" s="139" t="s">
        <v>44</v>
      </c>
      <c r="C235" s="122" t="s">
        <v>175</v>
      </c>
      <c r="D235" s="139" t="s">
        <v>113</v>
      </c>
      <c r="E235" s="104">
        <v>903</v>
      </c>
      <c r="F235" s="107" t="s">
        <v>239</v>
      </c>
      <c r="G235" s="107" t="s">
        <v>15</v>
      </c>
      <c r="H235" s="313">
        <f>SUM(Лист1!G90)</f>
        <v>29972</v>
      </c>
      <c r="I235" s="313">
        <f>SUM(Лист1!H90)</f>
        <v>29972</v>
      </c>
      <c r="J235" s="313">
        <f>SUM(Лист1!I90)</f>
        <v>0</v>
      </c>
      <c r="K235" s="369">
        <f t="shared" si="114"/>
        <v>0</v>
      </c>
    </row>
    <row r="236" spans="1:11" ht="51.75" x14ac:dyDescent="0.25">
      <c r="A236" s="184" t="s">
        <v>214</v>
      </c>
      <c r="B236" s="124" t="s">
        <v>44</v>
      </c>
      <c r="C236" s="124" t="s">
        <v>175</v>
      </c>
      <c r="D236" s="124" t="s">
        <v>113</v>
      </c>
      <c r="E236" s="117">
        <v>903</v>
      </c>
      <c r="F236" s="201" t="s">
        <v>159</v>
      </c>
      <c r="G236" s="115" t="s">
        <v>8</v>
      </c>
      <c r="H236" s="153">
        <f t="shared" ref="H236:J237" si="132">SUM(H237)</f>
        <v>40000</v>
      </c>
      <c r="I236" s="153">
        <f t="shared" si="132"/>
        <v>40000</v>
      </c>
      <c r="J236" s="153">
        <f t="shared" si="132"/>
        <v>0</v>
      </c>
      <c r="K236" s="369">
        <f t="shared" si="114"/>
        <v>0</v>
      </c>
    </row>
    <row r="237" spans="1:11" x14ac:dyDescent="0.25">
      <c r="A237" s="177" t="s">
        <v>12</v>
      </c>
      <c r="B237" s="139" t="s">
        <v>44</v>
      </c>
      <c r="C237" s="122" t="s">
        <v>175</v>
      </c>
      <c r="D237" s="122" t="s">
        <v>113</v>
      </c>
      <c r="E237" s="104">
        <v>903</v>
      </c>
      <c r="F237" s="173" t="s">
        <v>159</v>
      </c>
      <c r="G237" s="107" t="s">
        <v>13</v>
      </c>
      <c r="H237" s="313">
        <f t="shared" si="132"/>
        <v>40000</v>
      </c>
      <c r="I237" s="313">
        <f t="shared" si="132"/>
        <v>40000</v>
      </c>
      <c r="J237" s="313">
        <f t="shared" si="132"/>
        <v>0</v>
      </c>
      <c r="K237" s="369">
        <f t="shared" si="114"/>
        <v>0</v>
      </c>
    </row>
    <row r="238" spans="1:11" x14ac:dyDescent="0.25">
      <c r="A238" s="177" t="s">
        <v>188</v>
      </c>
      <c r="B238" s="139" t="s">
        <v>44</v>
      </c>
      <c r="C238" s="122" t="s">
        <v>175</v>
      </c>
      <c r="D238" s="122" t="s">
        <v>113</v>
      </c>
      <c r="E238" s="104">
        <v>903</v>
      </c>
      <c r="F238" s="173" t="s">
        <v>159</v>
      </c>
      <c r="G238" s="99" t="s">
        <v>15</v>
      </c>
      <c r="H238" s="313">
        <f>SUM(Лист1!G23)</f>
        <v>40000</v>
      </c>
      <c r="I238" s="313">
        <f>SUM(Лист1!H23)</f>
        <v>40000</v>
      </c>
      <c r="J238" s="313">
        <f>SUM(Лист1!I23)</f>
        <v>0</v>
      </c>
      <c r="K238" s="369">
        <f t="shared" si="114"/>
        <v>0</v>
      </c>
    </row>
    <row r="239" spans="1:11" x14ac:dyDescent="0.25">
      <c r="A239" s="184" t="s">
        <v>235</v>
      </c>
      <c r="B239" s="124" t="s">
        <v>44</v>
      </c>
      <c r="C239" s="124" t="s">
        <v>175</v>
      </c>
      <c r="D239" s="124" t="s">
        <v>113</v>
      </c>
      <c r="E239" s="117">
        <v>903</v>
      </c>
      <c r="F239" s="202">
        <v>80300</v>
      </c>
      <c r="G239" s="203" t="s">
        <v>8</v>
      </c>
      <c r="H239" s="153">
        <f t="shared" ref="H239:J239" si="133">SUM(H240)</f>
        <v>28269009.989999998</v>
      </c>
      <c r="I239" s="153">
        <f t="shared" si="133"/>
        <v>28269009.989999998</v>
      </c>
      <c r="J239" s="153">
        <f t="shared" si="133"/>
        <v>13657527.93</v>
      </c>
      <c r="K239" s="369">
        <f t="shared" si="114"/>
        <v>48.312721014394469</v>
      </c>
    </row>
    <row r="240" spans="1:11" ht="23.25" x14ac:dyDescent="0.25">
      <c r="A240" s="101" t="s">
        <v>16</v>
      </c>
      <c r="B240" s="139" t="s">
        <v>44</v>
      </c>
      <c r="C240" s="122" t="s">
        <v>175</v>
      </c>
      <c r="D240" s="122" t="s">
        <v>113</v>
      </c>
      <c r="E240" s="104">
        <v>903</v>
      </c>
      <c r="F240" s="181">
        <v>80300</v>
      </c>
      <c r="G240" s="180" t="s">
        <v>17</v>
      </c>
      <c r="H240" s="313">
        <f t="shared" ref="H240:J240" si="134">SUM(H241:H241)</f>
        <v>28269009.989999998</v>
      </c>
      <c r="I240" s="313">
        <f t="shared" si="134"/>
        <v>28269009.989999998</v>
      </c>
      <c r="J240" s="313">
        <f t="shared" si="134"/>
        <v>13657527.93</v>
      </c>
      <c r="K240" s="369">
        <f t="shared" si="114"/>
        <v>48.312721014394469</v>
      </c>
    </row>
    <row r="241" spans="1:11" x14ac:dyDescent="0.25">
      <c r="A241" s="178" t="s">
        <v>178</v>
      </c>
      <c r="B241" s="139" t="s">
        <v>44</v>
      </c>
      <c r="C241" s="122" t="s">
        <v>175</v>
      </c>
      <c r="D241" s="122" t="s">
        <v>113</v>
      </c>
      <c r="E241" s="104">
        <v>903</v>
      </c>
      <c r="F241" s="181">
        <v>80300</v>
      </c>
      <c r="G241" s="180" t="s">
        <v>177</v>
      </c>
      <c r="H241" s="313">
        <f>SUM(Лист1!G39)</f>
        <v>28269009.989999998</v>
      </c>
      <c r="I241" s="313">
        <f>SUM(Лист1!H39)</f>
        <v>28269009.989999998</v>
      </c>
      <c r="J241" s="313">
        <f>SUM(Лист1!I39)</f>
        <v>13657527.93</v>
      </c>
      <c r="K241" s="369">
        <f t="shared" si="114"/>
        <v>48.312721014394469</v>
      </c>
    </row>
    <row r="242" spans="1:11" ht="24.75" x14ac:dyDescent="0.25">
      <c r="A242" s="142" t="s">
        <v>23</v>
      </c>
      <c r="B242" s="124" t="s">
        <v>44</v>
      </c>
      <c r="C242" s="124" t="s">
        <v>175</v>
      </c>
      <c r="D242" s="124" t="s">
        <v>113</v>
      </c>
      <c r="E242" s="117">
        <v>903</v>
      </c>
      <c r="F242" s="202">
        <v>14710</v>
      </c>
      <c r="G242" s="203" t="s">
        <v>8</v>
      </c>
      <c r="H242" s="153">
        <f t="shared" ref="H242:J243" si="135">SUM(H243)</f>
        <v>81234985</v>
      </c>
      <c r="I242" s="153">
        <f t="shared" si="135"/>
        <v>81234985</v>
      </c>
      <c r="J242" s="153">
        <f t="shared" si="135"/>
        <v>38350807.420000002</v>
      </c>
      <c r="K242" s="369">
        <f t="shared" si="114"/>
        <v>47.209718103597851</v>
      </c>
    </row>
    <row r="243" spans="1:11" ht="23.25" x14ac:dyDescent="0.25">
      <c r="A243" s="101" t="s">
        <v>16</v>
      </c>
      <c r="B243" s="139" t="s">
        <v>44</v>
      </c>
      <c r="C243" s="122" t="s">
        <v>175</v>
      </c>
      <c r="D243" s="122" t="s">
        <v>113</v>
      </c>
      <c r="E243" s="104">
        <v>903</v>
      </c>
      <c r="F243" s="181">
        <v>14710</v>
      </c>
      <c r="G243" s="180" t="s">
        <v>17</v>
      </c>
      <c r="H243" s="313">
        <f t="shared" si="135"/>
        <v>81234985</v>
      </c>
      <c r="I243" s="313">
        <f t="shared" si="135"/>
        <v>81234985</v>
      </c>
      <c r="J243" s="313">
        <f t="shared" si="135"/>
        <v>38350807.420000002</v>
      </c>
      <c r="K243" s="369">
        <f t="shared" si="114"/>
        <v>47.209718103597851</v>
      </c>
    </row>
    <row r="244" spans="1:11" x14ac:dyDescent="0.25">
      <c r="A244" s="178" t="s">
        <v>178</v>
      </c>
      <c r="B244" s="139" t="s">
        <v>44</v>
      </c>
      <c r="C244" s="122" t="s">
        <v>175</v>
      </c>
      <c r="D244" s="139" t="s">
        <v>113</v>
      </c>
      <c r="E244" s="104">
        <v>903</v>
      </c>
      <c r="F244" s="181">
        <v>14710</v>
      </c>
      <c r="G244" s="180" t="s">
        <v>177</v>
      </c>
      <c r="H244" s="313">
        <f>SUM(Лист1!G42)</f>
        <v>81234985</v>
      </c>
      <c r="I244" s="313">
        <f>SUM(Лист1!H42)</f>
        <v>81234985</v>
      </c>
      <c r="J244" s="313">
        <f>SUM(Лист1!I42)</f>
        <v>38350807.420000002</v>
      </c>
      <c r="K244" s="369">
        <f t="shared" si="114"/>
        <v>47.209718103597851</v>
      </c>
    </row>
    <row r="245" spans="1:11" ht="48.75" x14ac:dyDescent="0.25">
      <c r="A245" s="144" t="s">
        <v>24</v>
      </c>
      <c r="B245" s="124" t="s">
        <v>44</v>
      </c>
      <c r="C245" s="124" t="s">
        <v>175</v>
      </c>
      <c r="D245" s="124" t="s">
        <v>113</v>
      </c>
      <c r="E245" s="117">
        <v>903</v>
      </c>
      <c r="F245" s="202">
        <v>14770</v>
      </c>
      <c r="G245" s="206" t="s">
        <v>8</v>
      </c>
      <c r="H245" s="153">
        <f t="shared" ref="H245:J245" si="136">SUM(H246)</f>
        <v>5852400</v>
      </c>
      <c r="I245" s="153">
        <f t="shared" si="136"/>
        <v>5852400</v>
      </c>
      <c r="J245" s="153">
        <f t="shared" si="136"/>
        <v>2901370</v>
      </c>
      <c r="K245" s="369">
        <f t="shared" si="114"/>
        <v>49.575729615200601</v>
      </c>
    </row>
    <row r="246" spans="1:11" ht="23.25" x14ac:dyDescent="0.25">
      <c r="A246" s="101" t="s">
        <v>16</v>
      </c>
      <c r="B246" s="139" t="s">
        <v>44</v>
      </c>
      <c r="C246" s="122" t="s">
        <v>175</v>
      </c>
      <c r="D246" s="139" t="s">
        <v>113</v>
      </c>
      <c r="E246" s="104">
        <v>903</v>
      </c>
      <c r="F246" s="181">
        <v>14770</v>
      </c>
      <c r="G246" s="180" t="s">
        <v>17</v>
      </c>
      <c r="H246" s="313">
        <f t="shared" ref="H246:I246" si="137">SUM(H247:H248)</f>
        <v>5852400</v>
      </c>
      <c r="I246" s="313">
        <f t="shared" si="137"/>
        <v>5852400</v>
      </c>
      <c r="J246" s="313">
        <f t="shared" ref="J246" si="138">SUM(J247:J248)</f>
        <v>2901370</v>
      </c>
      <c r="K246" s="369">
        <f t="shared" si="114"/>
        <v>49.575729615200601</v>
      </c>
    </row>
    <row r="247" spans="1:11" x14ac:dyDescent="0.25">
      <c r="A247" s="178" t="s">
        <v>178</v>
      </c>
      <c r="B247" s="139" t="s">
        <v>44</v>
      </c>
      <c r="C247" s="122" t="s">
        <v>175</v>
      </c>
      <c r="D247" s="122" t="s">
        <v>113</v>
      </c>
      <c r="E247" s="104">
        <v>903</v>
      </c>
      <c r="F247" s="181">
        <v>14770</v>
      </c>
      <c r="G247" s="180" t="s">
        <v>177</v>
      </c>
      <c r="H247" s="313">
        <f>SUM(Лист1!G57+Лист1!G45)</f>
        <v>5348400</v>
      </c>
      <c r="I247" s="313">
        <f>SUM(Лист1!H57+Лист1!H45)</f>
        <v>5348400</v>
      </c>
      <c r="J247" s="313">
        <f>SUM(Лист1!I57+Лист1!I45)</f>
        <v>2652370</v>
      </c>
      <c r="K247" s="369">
        <f t="shared" si="114"/>
        <v>49.591840550444992</v>
      </c>
    </row>
    <row r="248" spans="1:11" x14ac:dyDescent="0.25">
      <c r="A248" s="214" t="s">
        <v>180</v>
      </c>
      <c r="B248" s="139" t="s">
        <v>44</v>
      </c>
      <c r="C248" s="122" t="s">
        <v>175</v>
      </c>
      <c r="D248" s="122" t="s">
        <v>113</v>
      </c>
      <c r="E248" s="98">
        <v>903</v>
      </c>
      <c r="F248" s="174">
        <v>14770</v>
      </c>
      <c r="G248" s="180" t="s">
        <v>179</v>
      </c>
      <c r="H248" s="313">
        <f>SUM(Лист1!G58)</f>
        <v>504000</v>
      </c>
      <c r="I248" s="313">
        <f>SUM(Лист1!H58)</f>
        <v>504000</v>
      </c>
      <c r="J248" s="313">
        <f>SUM(Лист1!I58)</f>
        <v>249000</v>
      </c>
      <c r="K248" s="369">
        <f t="shared" si="114"/>
        <v>49.404761904761905</v>
      </c>
    </row>
    <row r="249" spans="1:11" ht="36.75" x14ac:dyDescent="0.25">
      <c r="A249" s="142" t="s">
        <v>45</v>
      </c>
      <c r="B249" s="124" t="s">
        <v>44</v>
      </c>
      <c r="C249" s="124" t="s">
        <v>175</v>
      </c>
      <c r="D249" s="124" t="s">
        <v>113</v>
      </c>
      <c r="E249" s="116">
        <v>903</v>
      </c>
      <c r="F249" s="204">
        <v>14780</v>
      </c>
      <c r="G249" s="201" t="s">
        <v>8</v>
      </c>
      <c r="H249" s="153">
        <f t="shared" ref="H249:J250" si="139">SUM(H250)</f>
        <v>3246029</v>
      </c>
      <c r="I249" s="153">
        <f t="shared" si="139"/>
        <v>3246029</v>
      </c>
      <c r="J249" s="153">
        <f t="shared" si="139"/>
        <v>1700303</v>
      </c>
      <c r="K249" s="369">
        <f t="shared" si="114"/>
        <v>52.381016928684247</v>
      </c>
    </row>
    <row r="250" spans="1:11" ht="23.25" x14ac:dyDescent="0.25">
      <c r="A250" s="101" t="s">
        <v>16</v>
      </c>
      <c r="B250" s="139" t="s">
        <v>44</v>
      </c>
      <c r="C250" s="122" t="s">
        <v>175</v>
      </c>
      <c r="D250" s="122" t="s">
        <v>113</v>
      </c>
      <c r="E250" s="98">
        <v>903</v>
      </c>
      <c r="F250" s="174">
        <v>14780</v>
      </c>
      <c r="G250" s="180" t="s">
        <v>17</v>
      </c>
      <c r="H250" s="313">
        <f t="shared" si="139"/>
        <v>3246029</v>
      </c>
      <c r="I250" s="313">
        <f t="shared" si="139"/>
        <v>3246029</v>
      </c>
      <c r="J250" s="313">
        <f t="shared" si="139"/>
        <v>1700303</v>
      </c>
      <c r="K250" s="369">
        <f t="shared" si="114"/>
        <v>52.381016928684247</v>
      </c>
    </row>
    <row r="251" spans="1:11" x14ac:dyDescent="0.25">
      <c r="A251" s="178" t="s">
        <v>178</v>
      </c>
      <c r="B251" s="139" t="s">
        <v>44</v>
      </c>
      <c r="C251" s="122" t="s">
        <v>175</v>
      </c>
      <c r="D251" s="122" t="s">
        <v>113</v>
      </c>
      <c r="E251" s="98">
        <v>903</v>
      </c>
      <c r="F251" s="174">
        <v>14780</v>
      </c>
      <c r="G251" s="180" t="s">
        <v>177</v>
      </c>
      <c r="H251" s="313">
        <f>SUM(Лист1!G109)</f>
        <v>3246029</v>
      </c>
      <c r="I251" s="313">
        <f>SUM(Лист1!H109)</f>
        <v>3246029</v>
      </c>
      <c r="J251" s="313">
        <f>SUM(Лист1!I109)</f>
        <v>1700303</v>
      </c>
      <c r="K251" s="369">
        <f t="shared" si="114"/>
        <v>52.381016928684247</v>
      </c>
    </row>
    <row r="252" spans="1:11" ht="24.75" x14ac:dyDescent="0.25">
      <c r="A252" s="142" t="s">
        <v>29</v>
      </c>
      <c r="B252" s="124" t="s">
        <v>44</v>
      </c>
      <c r="C252" s="124" t="s">
        <v>175</v>
      </c>
      <c r="D252" s="124" t="s">
        <v>113</v>
      </c>
      <c r="E252" s="117">
        <v>903</v>
      </c>
      <c r="F252" s="202">
        <v>14790</v>
      </c>
      <c r="G252" s="206" t="s">
        <v>8</v>
      </c>
      <c r="H252" s="153">
        <f t="shared" ref="H252:J252" si="140">SUM(H253)</f>
        <v>0</v>
      </c>
      <c r="I252" s="153">
        <f t="shared" si="140"/>
        <v>0</v>
      </c>
      <c r="J252" s="153">
        <f t="shared" si="140"/>
        <v>0</v>
      </c>
      <c r="K252" s="369">
        <v>0</v>
      </c>
    </row>
    <row r="253" spans="1:11" ht="23.25" x14ac:dyDescent="0.25">
      <c r="A253" s="101" t="s">
        <v>16</v>
      </c>
      <c r="B253" s="139" t="s">
        <v>44</v>
      </c>
      <c r="C253" s="122" t="s">
        <v>175</v>
      </c>
      <c r="D253" s="122" t="s">
        <v>113</v>
      </c>
      <c r="E253" s="104">
        <v>903</v>
      </c>
      <c r="F253" s="181">
        <v>14790</v>
      </c>
      <c r="G253" s="180" t="s">
        <v>17</v>
      </c>
      <c r="H253" s="313">
        <f t="shared" ref="H253:I253" si="141">SUM(H254:H255)</f>
        <v>0</v>
      </c>
      <c r="I253" s="313">
        <f t="shared" si="141"/>
        <v>0</v>
      </c>
      <c r="J253" s="313">
        <f t="shared" ref="J253" si="142">SUM(J254:J255)</f>
        <v>0</v>
      </c>
      <c r="K253" s="369">
        <v>0</v>
      </c>
    </row>
    <row r="254" spans="1:11" x14ac:dyDescent="0.25">
      <c r="A254" s="178" t="s">
        <v>178</v>
      </c>
      <c r="B254" s="139" t="s">
        <v>44</v>
      </c>
      <c r="C254" s="122" t="s">
        <v>175</v>
      </c>
      <c r="D254" s="122" t="s">
        <v>113</v>
      </c>
      <c r="E254" s="104">
        <v>903</v>
      </c>
      <c r="F254" s="181">
        <v>14790</v>
      </c>
      <c r="G254" s="180" t="s">
        <v>177</v>
      </c>
      <c r="H254" s="313">
        <f>SUM(Лист1!G83)</f>
        <v>0</v>
      </c>
      <c r="I254" s="313">
        <f>SUM(Лист1!H83)</f>
        <v>0</v>
      </c>
      <c r="J254" s="313">
        <f>SUM(Лист1!I83)</f>
        <v>0</v>
      </c>
      <c r="K254" s="369">
        <v>0</v>
      </c>
    </row>
    <row r="255" spans="1:11" x14ac:dyDescent="0.25">
      <c r="A255" s="214" t="s">
        <v>180</v>
      </c>
      <c r="B255" s="139" t="s">
        <v>44</v>
      </c>
      <c r="C255" s="122" t="s">
        <v>175</v>
      </c>
      <c r="D255" s="122" t="s">
        <v>113</v>
      </c>
      <c r="E255" s="98">
        <v>903</v>
      </c>
      <c r="F255" s="174">
        <v>14790</v>
      </c>
      <c r="G255" s="180" t="s">
        <v>179</v>
      </c>
      <c r="H255" s="313">
        <f>SUM(Лист1!G84)</f>
        <v>0</v>
      </c>
      <c r="I255" s="313">
        <f>SUM(Лист1!H84)</f>
        <v>0</v>
      </c>
      <c r="J255" s="313">
        <f>SUM(Лист1!I84)</f>
        <v>0</v>
      </c>
      <c r="K255" s="369">
        <v>0</v>
      </c>
    </row>
    <row r="256" spans="1:11" ht="26.25" x14ac:dyDescent="0.25">
      <c r="A256" s="184" t="s">
        <v>362</v>
      </c>
      <c r="B256" s="124" t="s">
        <v>44</v>
      </c>
      <c r="C256" s="124" t="s">
        <v>175</v>
      </c>
      <c r="D256" s="124" t="s">
        <v>113</v>
      </c>
      <c r="E256" s="117">
        <v>903</v>
      </c>
      <c r="F256" s="202" t="s">
        <v>387</v>
      </c>
      <c r="G256" s="206" t="s">
        <v>8</v>
      </c>
      <c r="H256" s="153">
        <f t="shared" ref="H256:J257" si="143">SUM(H257)</f>
        <v>14250</v>
      </c>
      <c r="I256" s="153">
        <f t="shared" si="143"/>
        <v>14250</v>
      </c>
      <c r="J256" s="153">
        <f t="shared" si="143"/>
        <v>14250</v>
      </c>
      <c r="K256" s="369">
        <f t="shared" si="114"/>
        <v>100</v>
      </c>
    </row>
    <row r="257" spans="1:11" ht="23.25" x14ac:dyDescent="0.25">
      <c r="A257" s="177" t="s">
        <v>16</v>
      </c>
      <c r="B257" s="139" t="s">
        <v>44</v>
      </c>
      <c r="C257" s="122" t="s">
        <v>175</v>
      </c>
      <c r="D257" s="122" t="s">
        <v>113</v>
      </c>
      <c r="E257" s="104">
        <v>903</v>
      </c>
      <c r="F257" s="181" t="s">
        <v>387</v>
      </c>
      <c r="G257" s="180" t="s">
        <v>17</v>
      </c>
      <c r="H257" s="313">
        <f>SUM(H258)</f>
        <v>14250</v>
      </c>
      <c r="I257" s="313">
        <f t="shared" si="143"/>
        <v>14250</v>
      </c>
      <c r="J257" s="313">
        <f t="shared" si="143"/>
        <v>14250</v>
      </c>
      <c r="K257" s="369">
        <f t="shared" si="114"/>
        <v>100</v>
      </c>
    </row>
    <row r="258" spans="1:11" x14ac:dyDescent="0.25">
      <c r="A258" s="178" t="s">
        <v>178</v>
      </c>
      <c r="B258" s="139" t="s">
        <v>44</v>
      </c>
      <c r="C258" s="122" t="s">
        <v>175</v>
      </c>
      <c r="D258" s="122" t="s">
        <v>113</v>
      </c>
      <c r="E258" s="104">
        <v>903</v>
      </c>
      <c r="F258" s="181" t="s">
        <v>387</v>
      </c>
      <c r="G258" s="180" t="s">
        <v>177</v>
      </c>
      <c r="H258" s="313">
        <f>SUM(Лист1!G61)</f>
        <v>14250</v>
      </c>
      <c r="I258" s="313">
        <f>SUM(Лист1!H61)</f>
        <v>14250</v>
      </c>
      <c r="J258" s="313">
        <f>SUM(Лист1!I61)</f>
        <v>14250</v>
      </c>
      <c r="K258" s="369">
        <f t="shared" si="114"/>
        <v>100</v>
      </c>
    </row>
    <row r="259" spans="1:11" x14ac:dyDescent="0.25">
      <c r="A259" s="184" t="s">
        <v>386</v>
      </c>
      <c r="B259" s="124" t="s">
        <v>44</v>
      </c>
      <c r="C259" s="124" t="s">
        <v>175</v>
      </c>
      <c r="D259" s="124" t="s">
        <v>113</v>
      </c>
      <c r="E259" s="117">
        <v>903</v>
      </c>
      <c r="F259" s="202" t="s">
        <v>379</v>
      </c>
      <c r="G259" s="206" t="s">
        <v>8</v>
      </c>
      <c r="H259" s="153">
        <f t="shared" ref="H259:J260" si="144">SUM(H260)</f>
        <v>60045</v>
      </c>
      <c r="I259" s="153">
        <f t="shared" si="144"/>
        <v>60045</v>
      </c>
      <c r="J259" s="153">
        <f t="shared" si="144"/>
        <v>60045</v>
      </c>
      <c r="K259" s="369">
        <f t="shared" si="114"/>
        <v>100</v>
      </c>
    </row>
    <row r="260" spans="1:11" ht="23.25" x14ac:dyDescent="0.25">
      <c r="A260" s="177" t="s">
        <v>16</v>
      </c>
      <c r="B260" s="139" t="s">
        <v>44</v>
      </c>
      <c r="C260" s="122" t="s">
        <v>175</v>
      </c>
      <c r="D260" s="122" t="s">
        <v>113</v>
      </c>
      <c r="E260" s="104">
        <v>903</v>
      </c>
      <c r="F260" s="181" t="s">
        <v>379</v>
      </c>
      <c r="G260" s="180" t="s">
        <v>17</v>
      </c>
      <c r="H260" s="313">
        <f>SUM(H261)</f>
        <v>60045</v>
      </c>
      <c r="I260" s="313">
        <f t="shared" si="144"/>
        <v>60045</v>
      </c>
      <c r="J260" s="313">
        <f t="shared" si="144"/>
        <v>60045</v>
      </c>
      <c r="K260" s="369">
        <f t="shared" si="114"/>
        <v>100</v>
      </c>
    </row>
    <row r="261" spans="1:11" x14ac:dyDescent="0.25">
      <c r="A261" s="178" t="s">
        <v>178</v>
      </c>
      <c r="B261" s="139" t="s">
        <v>44</v>
      </c>
      <c r="C261" s="122" t="s">
        <v>175</v>
      </c>
      <c r="D261" s="122" t="s">
        <v>113</v>
      </c>
      <c r="E261" s="104">
        <v>903</v>
      </c>
      <c r="F261" s="181" t="s">
        <v>379</v>
      </c>
      <c r="G261" s="180" t="s">
        <v>177</v>
      </c>
      <c r="H261" s="313">
        <f>SUM(Лист1!G72)</f>
        <v>60045</v>
      </c>
      <c r="I261" s="313">
        <f>SUM(Лист1!H72)</f>
        <v>60045</v>
      </c>
      <c r="J261" s="313">
        <f>SUM(Лист1!I72)</f>
        <v>60045</v>
      </c>
      <c r="K261" s="369">
        <f t="shared" si="114"/>
        <v>100</v>
      </c>
    </row>
    <row r="262" spans="1:11" x14ac:dyDescent="0.25">
      <c r="A262" s="184" t="s">
        <v>391</v>
      </c>
      <c r="B262" s="124" t="s">
        <v>44</v>
      </c>
      <c r="C262" s="124" t="s">
        <v>175</v>
      </c>
      <c r="D262" s="124" t="s">
        <v>113</v>
      </c>
      <c r="E262" s="117">
        <v>903</v>
      </c>
      <c r="F262" s="202" t="s">
        <v>380</v>
      </c>
      <c r="G262" s="206" t="s">
        <v>8</v>
      </c>
      <c r="H262" s="153">
        <f t="shared" ref="H262:J263" si="145">SUM(H263)</f>
        <v>150000</v>
      </c>
      <c r="I262" s="153">
        <f t="shared" si="145"/>
        <v>150000</v>
      </c>
      <c r="J262" s="153">
        <f t="shared" si="145"/>
        <v>0</v>
      </c>
      <c r="K262" s="369">
        <f t="shared" si="114"/>
        <v>0</v>
      </c>
    </row>
    <row r="263" spans="1:11" ht="23.25" x14ac:dyDescent="0.25">
      <c r="A263" s="177" t="s">
        <v>16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81" t="s">
        <v>380</v>
      </c>
      <c r="G263" s="180" t="s">
        <v>17</v>
      </c>
      <c r="H263" s="313">
        <f>SUM(H264)</f>
        <v>150000</v>
      </c>
      <c r="I263" s="313">
        <f t="shared" si="145"/>
        <v>150000</v>
      </c>
      <c r="J263" s="313">
        <f t="shared" si="145"/>
        <v>0</v>
      </c>
      <c r="K263" s="369">
        <f t="shared" si="114"/>
        <v>0</v>
      </c>
    </row>
    <row r="264" spans="1:11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104">
        <v>903</v>
      </c>
      <c r="F264" s="181" t="s">
        <v>380</v>
      </c>
      <c r="G264" s="180" t="s">
        <v>179</v>
      </c>
      <c r="H264" s="313">
        <f>SUM(Лист1!G75)</f>
        <v>150000</v>
      </c>
      <c r="I264" s="313">
        <f>SUM(Лист1!H75)</f>
        <v>150000</v>
      </c>
      <c r="J264" s="313">
        <f>SUM(Лист1!I75)</f>
        <v>0</v>
      </c>
      <c r="K264" s="369">
        <f t="shared" si="114"/>
        <v>0</v>
      </c>
    </row>
    <row r="265" spans="1:11" ht="39" x14ac:dyDescent="0.25">
      <c r="A265" s="184" t="s">
        <v>368</v>
      </c>
      <c r="B265" s="124" t="s">
        <v>44</v>
      </c>
      <c r="C265" s="124" t="s">
        <v>175</v>
      </c>
      <c r="D265" s="124" t="s">
        <v>113</v>
      </c>
      <c r="E265" s="117">
        <v>903</v>
      </c>
      <c r="F265" s="202" t="s">
        <v>370</v>
      </c>
      <c r="G265" s="206" t="s">
        <v>8</v>
      </c>
      <c r="H265" s="153">
        <f t="shared" ref="H265:J266" si="146">SUM(H266)</f>
        <v>2811776.29</v>
      </c>
      <c r="I265" s="153">
        <f t="shared" si="146"/>
        <v>2811776.29</v>
      </c>
      <c r="J265" s="153">
        <f t="shared" si="146"/>
        <v>0</v>
      </c>
      <c r="K265" s="369">
        <f t="shared" si="114"/>
        <v>0</v>
      </c>
    </row>
    <row r="266" spans="1:11" ht="23.25" x14ac:dyDescent="0.25">
      <c r="A266" s="177" t="s">
        <v>16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81" t="s">
        <v>370</v>
      </c>
      <c r="G266" s="180" t="s">
        <v>17</v>
      </c>
      <c r="H266" s="313">
        <f>SUM(H267)</f>
        <v>2811776.29</v>
      </c>
      <c r="I266" s="313">
        <f t="shared" si="146"/>
        <v>2811776.29</v>
      </c>
      <c r="J266" s="313">
        <f t="shared" si="146"/>
        <v>0</v>
      </c>
      <c r="K266" s="369">
        <f t="shared" si="114"/>
        <v>0</v>
      </c>
    </row>
    <row r="267" spans="1:11" x14ac:dyDescent="0.25">
      <c r="A267" s="178" t="s">
        <v>178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81" t="s">
        <v>370</v>
      </c>
      <c r="G267" s="180" t="s">
        <v>177</v>
      </c>
      <c r="H267" s="313">
        <f>SUM(Лист1!G64)</f>
        <v>2811776.29</v>
      </c>
      <c r="I267" s="313">
        <f>SUM(Лист1!H64)</f>
        <v>2811776.29</v>
      </c>
      <c r="J267" s="313">
        <f>SUM(Лист1!I64)</f>
        <v>0</v>
      </c>
      <c r="K267" s="369">
        <f t="shared" si="114"/>
        <v>0</v>
      </c>
    </row>
    <row r="268" spans="1:11" x14ac:dyDescent="0.25">
      <c r="A268" s="108" t="s">
        <v>27</v>
      </c>
      <c r="B268" s="124" t="s">
        <v>44</v>
      </c>
      <c r="C268" s="124" t="s">
        <v>175</v>
      </c>
      <c r="D268" s="124" t="s">
        <v>113</v>
      </c>
      <c r="E268" s="116">
        <v>903</v>
      </c>
      <c r="F268" s="204">
        <v>80310</v>
      </c>
      <c r="G268" s="201" t="s">
        <v>8</v>
      </c>
      <c r="H268" s="153">
        <f t="shared" ref="H268:J268" si="147">SUM(H269)</f>
        <v>59439658.789999999</v>
      </c>
      <c r="I268" s="153">
        <f t="shared" si="147"/>
        <v>59439658.789999999</v>
      </c>
      <c r="J268" s="153">
        <f t="shared" si="147"/>
        <v>32651433.109999999</v>
      </c>
      <c r="K268" s="369">
        <f t="shared" si="114"/>
        <v>54.932066863568885</v>
      </c>
    </row>
    <row r="269" spans="1:11" ht="23.25" x14ac:dyDescent="0.25">
      <c r="A269" s="101" t="s">
        <v>16</v>
      </c>
      <c r="B269" s="139" t="s">
        <v>44</v>
      </c>
      <c r="C269" s="122" t="s">
        <v>175</v>
      </c>
      <c r="D269" s="122" t="s">
        <v>113</v>
      </c>
      <c r="E269" s="98">
        <v>903</v>
      </c>
      <c r="F269" s="174">
        <v>80310</v>
      </c>
      <c r="G269" s="173" t="s">
        <v>17</v>
      </c>
      <c r="H269" s="313">
        <f t="shared" ref="H269:I269" si="148">SUM(H270:H271)</f>
        <v>59439658.789999999</v>
      </c>
      <c r="I269" s="313">
        <f t="shared" si="148"/>
        <v>59439658.789999999</v>
      </c>
      <c r="J269" s="313">
        <f t="shared" ref="J269" si="149">SUM(J270:J271)</f>
        <v>32651433.109999999</v>
      </c>
      <c r="K269" s="369">
        <f t="shared" si="114"/>
        <v>54.932066863568885</v>
      </c>
    </row>
    <row r="270" spans="1:11" x14ac:dyDescent="0.25">
      <c r="A270" s="178" t="s">
        <v>178</v>
      </c>
      <c r="B270" s="139" t="s">
        <v>44</v>
      </c>
      <c r="C270" s="122" t="s">
        <v>175</v>
      </c>
      <c r="D270" s="122" t="s">
        <v>113</v>
      </c>
      <c r="E270" s="98">
        <v>903</v>
      </c>
      <c r="F270" s="174">
        <v>80310</v>
      </c>
      <c r="G270" s="173" t="s">
        <v>177</v>
      </c>
      <c r="H270" s="313">
        <f>SUM(Лист1!G49)</f>
        <v>43678299.009999998</v>
      </c>
      <c r="I270" s="313">
        <f>SUM(Лист1!H49)</f>
        <v>43678299.009999998</v>
      </c>
      <c r="J270" s="313">
        <f>SUM(Лист1!I49)</f>
        <v>25038033.16</v>
      </c>
      <c r="K270" s="369">
        <f t="shared" si="114"/>
        <v>57.323736792652177</v>
      </c>
    </row>
    <row r="271" spans="1:11" x14ac:dyDescent="0.25">
      <c r="A271" s="214" t="s">
        <v>180</v>
      </c>
      <c r="B271" s="139" t="s">
        <v>44</v>
      </c>
      <c r="C271" s="122" t="s">
        <v>175</v>
      </c>
      <c r="D271" s="122" t="s">
        <v>113</v>
      </c>
      <c r="E271" s="98">
        <v>903</v>
      </c>
      <c r="F271" s="174">
        <v>80310</v>
      </c>
      <c r="G271" s="173" t="s">
        <v>179</v>
      </c>
      <c r="H271" s="313">
        <f>SUM(Лист1!G50)</f>
        <v>15761359.779999999</v>
      </c>
      <c r="I271" s="313">
        <f>SUM(Лист1!H50)</f>
        <v>15761359.779999999</v>
      </c>
      <c r="J271" s="313">
        <f>SUM(Лист1!I50)</f>
        <v>7613399.9500000002</v>
      </c>
      <c r="K271" s="369">
        <f t="shared" ref="K271:K334" si="150">SUM(J271/I271*100)</f>
        <v>48.304207608158542</v>
      </c>
    </row>
    <row r="272" spans="1:11" ht="60.75" x14ac:dyDescent="0.25">
      <c r="A272" s="164" t="s">
        <v>28</v>
      </c>
      <c r="B272" s="124" t="s">
        <v>44</v>
      </c>
      <c r="C272" s="124" t="s">
        <v>175</v>
      </c>
      <c r="D272" s="124" t="s">
        <v>113</v>
      </c>
      <c r="E272" s="116">
        <v>903</v>
      </c>
      <c r="F272" s="204">
        <v>14700</v>
      </c>
      <c r="G272" s="206" t="s">
        <v>8</v>
      </c>
      <c r="H272" s="153">
        <f t="shared" ref="H272:J272" si="151">SUM(H273)</f>
        <v>176381257</v>
      </c>
      <c r="I272" s="153">
        <f t="shared" si="151"/>
        <v>176381257</v>
      </c>
      <c r="J272" s="153">
        <f t="shared" si="151"/>
        <v>90366638</v>
      </c>
      <c r="K272" s="369">
        <f t="shared" si="150"/>
        <v>51.233696559946843</v>
      </c>
    </row>
    <row r="273" spans="1:11" ht="23.25" x14ac:dyDescent="0.25">
      <c r="A273" s="101" t="s">
        <v>16</v>
      </c>
      <c r="B273" s="139" t="s">
        <v>44</v>
      </c>
      <c r="C273" s="122" t="s">
        <v>175</v>
      </c>
      <c r="D273" s="122" t="s">
        <v>113</v>
      </c>
      <c r="E273" s="98">
        <v>903</v>
      </c>
      <c r="F273" s="174">
        <v>14700</v>
      </c>
      <c r="G273" s="180" t="s">
        <v>17</v>
      </c>
      <c r="H273" s="313">
        <f t="shared" ref="H273:I273" si="152">SUM(H274:H275)</f>
        <v>176381257</v>
      </c>
      <c r="I273" s="313">
        <f t="shared" si="152"/>
        <v>176381257</v>
      </c>
      <c r="J273" s="313">
        <f t="shared" ref="J273" si="153">SUM(J274:J275)</f>
        <v>90366638</v>
      </c>
      <c r="K273" s="369">
        <f t="shared" si="150"/>
        <v>51.233696559946843</v>
      </c>
    </row>
    <row r="274" spans="1:11" x14ac:dyDescent="0.25">
      <c r="A274" s="178" t="s">
        <v>178</v>
      </c>
      <c r="B274" s="139" t="s">
        <v>44</v>
      </c>
      <c r="C274" s="122" t="s">
        <v>175</v>
      </c>
      <c r="D274" s="122" t="s">
        <v>113</v>
      </c>
      <c r="E274" s="98">
        <v>903</v>
      </c>
      <c r="F274" s="174">
        <v>14700</v>
      </c>
      <c r="G274" s="180" t="s">
        <v>177</v>
      </c>
      <c r="H274" s="313">
        <f>SUM(Лист1!G53)</f>
        <v>130243530.23</v>
      </c>
      <c r="I274" s="313">
        <f>SUM(Лист1!H53)</f>
        <v>130243530.23</v>
      </c>
      <c r="J274" s="313">
        <f>SUM(Лист1!I53)</f>
        <v>66522781.200000003</v>
      </c>
      <c r="K274" s="369">
        <f t="shared" si="150"/>
        <v>51.07568958129891</v>
      </c>
    </row>
    <row r="275" spans="1:11" x14ac:dyDescent="0.25">
      <c r="A275" s="214" t="s">
        <v>180</v>
      </c>
      <c r="B275" s="139" t="s">
        <v>44</v>
      </c>
      <c r="C275" s="122" t="s">
        <v>175</v>
      </c>
      <c r="D275" s="122" t="s">
        <v>113</v>
      </c>
      <c r="E275" s="98">
        <v>903</v>
      </c>
      <c r="F275" s="174">
        <v>14700</v>
      </c>
      <c r="G275" s="180" t="s">
        <v>179</v>
      </c>
      <c r="H275" s="313">
        <f>SUM(Лист1!G54)</f>
        <v>46137726.770000003</v>
      </c>
      <c r="I275" s="313">
        <f>SUM(Лист1!H54)</f>
        <v>46137726.770000003</v>
      </c>
      <c r="J275" s="313">
        <f>SUM(Лист1!I54)</f>
        <v>23843856.800000001</v>
      </c>
      <c r="K275" s="369">
        <f t="shared" si="150"/>
        <v>51.679739053602269</v>
      </c>
    </row>
    <row r="276" spans="1:11" x14ac:dyDescent="0.25">
      <c r="A276" s="184" t="s">
        <v>240</v>
      </c>
      <c r="B276" s="124" t="s">
        <v>44</v>
      </c>
      <c r="C276" s="124" t="s">
        <v>175</v>
      </c>
      <c r="D276" s="124" t="s">
        <v>113</v>
      </c>
      <c r="E276" s="116">
        <v>903</v>
      </c>
      <c r="F276" s="204">
        <v>80320</v>
      </c>
      <c r="G276" s="201" t="s">
        <v>8</v>
      </c>
      <c r="H276" s="153">
        <f t="shared" ref="H276:J276" si="154">SUM(H277)</f>
        <v>19438722</v>
      </c>
      <c r="I276" s="153">
        <f t="shared" si="154"/>
        <v>19438722</v>
      </c>
      <c r="J276" s="153">
        <f t="shared" si="154"/>
        <v>7941982.5</v>
      </c>
      <c r="K276" s="369">
        <f t="shared" si="150"/>
        <v>40.856505381372294</v>
      </c>
    </row>
    <row r="277" spans="1:11" ht="23.25" x14ac:dyDescent="0.25">
      <c r="A277" s="101" t="s">
        <v>16</v>
      </c>
      <c r="B277" s="139" t="s">
        <v>44</v>
      </c>
      <c r="C277" s="122" t="s">
        <v>175</v>
      </c>
      <c r="D277" s="122" t="s">
        <v>113</v>
      </c>
      <c r="E277" s="98">
        <v>903</v>
      </c>
      <c r="F277" s="174">
        <v>80320</v>
      </c>
      <c r="G277" s="173" t="s">
        <v>17</v>
      </c>
      <c r="H277" s="313">
        <f>SUM(H278+H279)</f>
        <v>19438722</v>
      </c>
      <c r="I277" s="313">
        <f t="shared" ref="I277" si="155">SUM(I278+I279)</f>
        <v>19438722</v>
      </c>
      <c r="J277" s="313">
        <f t="shared" ref="J277" si="156">SUM(J278+J279)</f>
        <v>7941982.5</v>
      </c>
      <c r="K277" s="369">
        <f t="shared" si="150"/>
        <v>40.856505381372294</v>
      </c>
    </row>
    <row r="278" spans="1:11" x14ac:dyDescent="0.25">
      <c r="A278" s="178" t="s">
        <v>178</v>
      </c>
      <c r="B278" s="139" t="s">
        <v>44</v>
      </c>
      <c r="C278" s="122" t="s">
        <v>175</v>
      </c>
      <c r="D278" s="122" t="s">
        <v>113</v>
      </c>
      <c r="E278" s="98">
        <v>903</v>
      </c>
      <c r="F278" s="174">
        <v>80320</v>
      </c>
      <c r="G278" s="173" t="s">
        <v>177</v>
      </c>
      <c r="H278" s="313">
        <f>SUM(Лист1!G68)</f>
        <v>7313114.9800000004</v>
      </c>
      <c r="I278" s="313">
        <f>SUM(Лист1!H68)</f>
        <v>10363957.58</v>
      </c>
      <c r="J278" s="313">
        <f>SUM(Лист1!I68)</f>
        <v>7245355.5</v>
      </c>
      <c r="K278" s="369">
        <f t="shared" si="150"/>
        <v>69.909158196303608</v>
      </c>
    </row>
    <row r="279" spans="1:11" x14ac:dyDescent="0.25">
      <c r="A279" s="214" t="s">
        <v>180</v>
      </c>
      <c r="B279" s="139" t="s">
        <v>44</v>
      </c>
      <c r="C279" s="122" t="s">
        <v>175</v>
      </c>
      <c r="D279" s="122" t="s">
        <v>113</v>
      </c>
      <c r="E279" s="98">
        <v>903</v>
      </c>
      <c r="F279" s="174">
        <v>80320</v>
      </c>
      <c r="G279" s="180" t="s">
        <v>179</v>
      </c>
      <c r="H279" s="313">
        <f>SUM(Лист1!G69)</f>
        <v>12125607.02</v>
      </c>
      <c r="I279" s="313">
        <f>SUM(Лист1!H69)</f>
        <v>9074764.4199999999</v>
      </c>
      <c r="J279" s="313">
        <f>SUM(Лист1!I69)</f>
        <v>696627</v>
      </c>
      <c r="K279" s="369">
        <f t="shared" si="150"/>
        <v>7.6765298553061507</v>
      </c>
    </row>
    <row r="280" spans="1:11" ht="26.25" x14ac:dyDescent="0.25">
      <c r="A280" s="184" t="s">
        <v>244</v>
      </c>
      <c r="B280" s="124" t="s">
        <v>44</v>
      </c>
      <c r="C280" s="124" t="s">
        <v>175</v>
      </c>
      <c r="D280" s="124" t="s">
        <v>113</v>
      </c>
      <c r="E280" s="116">
        <v>903</v>
      </c>
      <c r="F280" s="204">
        <v>80720</v>
      </c>
      <c r="G280" s="201" t="s">
        <v>8</v>
      </c>
      <c r="H280" s="153">
        <f>SUM(H281+H283+H287+H285)</f>
        <v>47717756.909999996</v>
      </c>
      <c r="I280" s="153">
        <f t="shared" ref="I280" si="157">SUM(I281+I283+I287+I285)</f>
        <v>47717756.909999996</v>
      </c>
      <c r="J280" s="153">
        <f t="shared" ref="J280" si="158">SUM(J281+J283+J287+J285)</f>
        <v>20692154.52</v>
      </c>
      <c r="K280" s="369">
        <f t="shared" si="150"/>
        <v>43.363636222522516</v>
      </c>
    </row>
    <row r="281" spans="1:11" ht="34.5" x14ac:dyDescent="0.25">
      <c r="A281" s="101" t="s">
        <v>33</v>
      </c>
      <c r="B281" s="139" t="s">
        <v>44</v>
      </c>
      <c r="C281" s="122" t="s">
        <v>175</v>
      </c>
      <c r="D281" s="122" t="s">
        <v>113</v>
      </c>
      <c r="E281" s="104">
        <v>903</v>
      </c>
      <c r="F281" s="174">
        <v>80720</v>
      </c>
      <c r="G281" s="173" t="s">
        <v>34</v>
      </c>
      <c r="H281" s="313">
        <f t="shared" ref="H281:J281" si="159">SUM(H282)</f>
        <v>45226714.909999996</v>
      </c>
      <c r="I281" s="313">
        <f t="shared" si="159"/>
        <v>45201714.909999996</v>
      </c>
      <c r="J281" s="313">
        <f t="shared" si="159"/>
        <v>19228573.079999998</v>
      </c>
      <c r="K281" s="369">
        <f t="shared" si="150"/>
        <v>42.539476916496483</v>
      </c>
    </row>
    <row r="282" spans="1:11" x14ac:dyDescent="0.25">
      <c r="A282" s="101" t="s">
        <v>37</v>
      </c>
      <c r="B282" s="139" t="s">
        <v>44</v>
      </c>
      <c r="C282" s="122" t="s">
        <v>175</v>
      </c>
      <c r="D282" s="122" t="s">
        <v>113</v>
      </c>
      <c r="E282" s="104">
        <v>903</v>
      </c>
      <c r="F282" s="174">
        <v>80720</v>
      </c>
      <c r="G282" s="173" t="s">
        <v>38</v>
      </c>
      <c r="H282" s="313">
        <f>SUM(Лист1!G93)</f>
        <v>45226714.909999996</v>
      </c>
      <c r="I282" s="313">
        <f>SUM(Лист1!H93)</f>
        <v>45201714.909999996</v>
      </c>
      <c r="J282" s="313">
        <f>SUM(Лист1!I93)</f>
        <v>19228573.079999998</v>
      </c>
      <c r="K282" s="369">
        <f t="shared" si="150"/>
        <v>42.539476916496483</v>
      </c>
    </row>
    <row r="283" spans="1:11" x14ac:dyDescent="0.25">
      <c r="A283" s="101" t="s">
        <v>12</v>
      </c>
      <c r="B283" s="139" t="s">
        <v>44</v>
      </c>
      <c r="C283" s="122" t="s">
        <v>175</v>
      </c>
      <c r="D283" s="122" t="s">
        <v>113</v>
      </c>
      <c r="E283" s="104">
        <v>903</v>
      </c>
      <c r="F283" s="174">
        <v>80720</v>
      </c>
      <c r="G283" s="173" t="s">
        <v>13</v>
      </c>
      <c r="H283" s="313">
        <f t="shared" ref="H283:J285" si="160">SUM(H284)</f>
        <v>2359615</v>
      </c>
      <c r="I283" s="313">
        <f t="shared" si="160"/>
        <v>2384615</v>
      </c>
      <c r="J283" s="313">
        <f t="shared" si="160"/>
        <v>1394368.39</v>
      </c>
      <c r="K283" s="369">
        <f t="shared" si="150"/>
        <v>58.47352256024557</v>
      </c>
    </row>
    <row r="284" spans="1:11" x14ac:dyDescent="0.25">
      <c r="A284" s="177" t="s">
        <v>188</v>
      </c>
      <c r="B284" s="139" t="s">
        <v>44</v>
      </c>
      <c r="C284" s="122" t="s">
        <v>175</v>
      </c>
      <c r="D284" s="122" t="s">
        <v>113</v>
      </c>
      <c r="E284" s="104">
        <v>903</v>
      </c>
      <c r="F284" s="174">
        <v>80720</v>
      </c>
      <c r="G284" s="173" t="s">
        <v>15</v>
      </c>
      <c r="H284" s="313">
        <f>SUM(Лист1!G95)</f>
        <v>2359615</v>
      </c>
      <c r="I284" s="313">
        <f>SUM(Лист1!H95)</f>
        <v>2384615</v>
      </c>
      <c r="J284" s="313">
        <f>SUM(Лист1!I95)</f>
        <v>1394368.39</v>
      </c>
      <c r="K284" s="369">
        <f t="shared" si="150"/>
        <v>58.47352256024557</v>
      </c>
    </row>
    <row r="285" spans="1:11" x14ac:dyDescent="0.25">
      <c r="A285" s="359" t="s">
        <v>89</v>
      </c>
      <c r="B285" s="139" t="s">
        <v>44</v>
      </c>
      <c r="C285" s="122" t="s">
        <v>175</v>
      </c>
      <c r="D285" s="122" t="s">
        <v>113</v>
      </c>
      <c r="E285" s="104">
        <v>903</v>
      </c>
      <c r="F285" s="174">
        <v>80720</v>
      </c>
      <c r="G285" s="173" t="s">
        <v>90</v>
      </c>
      <c r="H285" s="313">
        <f t="shared" si="160"/>
        <v>25000</v>
      </c>
      <c r="I285" s="313">
        <f t="shared" si="160"/>
        <v>25000</v>
      </c>
      <c r="J285" s="313">
        <f t="shared" si="160"/>
        <v>0</v>
      </c>
      <c r="K285" s="369">
        <f t="shared" si="150"/>
        <v>0</v>
      </c>
    </row>
    <row r="286" spans="1:11" ht="23.25" x14ac:dyDescent="0.25">
      <c r="A286" s="178" t="s">
        <v>192</v>
      </c>
      <c r="B286" s="139" t="s">
        <v>44</v>
      </c>
      <c r="C286" s="122" t="s">
        <v>175</v>
      </c>
      <c r="D286" s="122" t="s">
        <v>113</v>
      </c>
      <c r="E286" s="104">
        <v>903</v>
      </c>
      <c r="F286" s="174">
        <v>80720</v>
      </c>
      <c r="G286" s="173" t="s">
        <v>191</v>
      </c>
      <c r="H286" s="313">
        <f>SUM(Лист1!G97)</f>
        <v>25000</v>
      </c>
      <c r="I286" s="313">
        <f>SUM(Лист1!H97)</f>
        <v>25000</v>
      </c>
      <c r="J286" s="313">
        <f>SUM(Лист1!I97)</f>
        <v>0</v>
      </c>
      <c r="K286" s="369">
        <f t="shared" si="150"/>
        <v>0</v>
      </c>
    </row>
    <row r="287" spans="1:11" x14ac:dyDescent="0.25">
      <c r="A287" s="177" t="s">
        <v>39</v>
      </c>
      <c r="B287" s="139" t="s">
        <v>44</v>
      </c>
      <c r="C287" s="122" t="s">
        <v>175</v>
      </c>
      <c r="D287" s="122" t="s">
        <v>113</v>
      </c>
      <c r="E287" s="104">
        <v>903</v>
      </c>
      <c r="F287" s="174">
        <v>80720</v>
      </c>
      <c r="G287" s="173" t="s">
        <v>40</v>
      </c>
      <c r="H287" s="313">
        <f>SUM(Лист1!G98)</f>
        <v>106427</v>
      </c>
      <c r="I287" s="313">
        <f>SUM(Лист1!H98)</f>
        <v>106427</v>
      </c>
      <c r="J287" s="313">
        <f>SUM(Лист1!I98)</f>
        <v>69213.05</v>
      </c>
      <c r="K287" s="369">
        <f t="shared" si="150"/>
        <v>65.033356197205592</v>
      </c>
    </row>
    <row r="288" spans="1:11" x14ac:dyDescent="0.25">
      <c r="A288" s="177" t="s">
        <v>168</v>
      </c>
      <c r="B288" s="139" t="s">
        <v>44</v>
      </c>
      <c r="C288" s="122" t="s">
        <v>175</v>
      </c>
      <c r="D288" s="139" t="s">
        <v>113</v>
      </c>
      <c r="E288" s="98">
        <v>903</v>
      </c>
      <c r="F288" s="174">
        <v>80720</v>
      </c>
      <c r="G288" s="173" t="s">
        <v>167</v>
      </c>
      <c r="H288" s="313">
        <f>SUM(Лист1!G99)</f>
        <v>106427</v>
      </c>
      <c r="I288" s="313">
        <f>SUM(Лист1!H99)</f>
        <v>106427</v>
      </c>
      <c r="J288" s="313">
        <f>SUM(Лист1!I99)</f>
        <v>69213.05</v>
      </c>
      <c r="K288" s="369">
        <f t="shared" si="150"/>
        <v>65.033356197205592</v>
      </c>
    </row>
    <row r="289" spans="1:11" ht="26.25" x14ac:dyDescent="0.25">
      <c r="A289" s="189" t="s">
        <v>233</v>
      </c>
      <c r="B289" s="124" t="s">
        <v>44</v>
      </c>
      <c r="C289" s="124" t="s">
        <v>175</v>
      </c>
      <c r="D289" s="124" t="s">
        <v>113</v>
      </c>
      <c r="E289" s="116">
        <v>903</v>
      </c>
      <c r="F289" s="204">
        <v>82370</v>
      </c>
      <c r="G289" s="205" t="s">
        <v>8</v>
      </c>
      <c r="H289" s="153">
        <f t="shared" ref="H289:J289" si="161">SUM(H290)</f>
        <v>100000</v>
      </c>
      <c r="I289" s="153">
        <f t="shared" si="161"/>
        <v>100000</v>
      </c>
      <c r="J289" s="153">
        <f t="shared" si="161"/>
        <v>38402</v>
      </c>
      <c r="K289" s="369">
        <f t="shared" si="150"/>
        <v>38.401999999999994</v>
      </c>
    </row>
    <row r="290" spans="1:11" ht="23.25" x14ac:dyDescent="0.25">
      <c r="A290" s="177" t="s">
        <v>16</v>
      </c>
      <c r="B290" s="139" t="s">
        <v>44</v>
      </c>
      <c r="C290" s="122" t="s">
        <v>175</v>
      </c>
      <c r="D290" s="122" t="s">
        <v>113</v>
      </c>
      <c r="E290" s="98">
        <v>903</v>
      </c>
      <c r="F290" s="174">
        <v>82370</v>
      </c>
      <c r="G290" s="173" t="s">
        <v>17</v>
      </c>
      <c r="H290" s="313">
        <f t="shared" ref="H290:I290" si="162">SUM(H291:H292)</f>
        <v>100000</v>
      </c>
      <c r="I290" s="313">
        <f t="shared" si="162"/>
        <v>100000</v>
      </c>
      <c r="J290" s="313">
        <f t="shared" ref="J290" si="163">SUM(J291:J292)</f>
        <v>38402</v>
      </c>
      <c r="K290" s="369">
        <f t="shared" si="150"/>
        <v>38.401999999999994</v>
      </c>
    </row>
    <row r="291" spans="1:11" x14ac:dyDescent="0.25">
      <c r="A291" s="178" t="s">
        <v>178</v>
      </c>
      <c r="B291" s="139" t="s">
        <v>44</v>
      </c>
      <c r="C291" s="122" t="s">
        <v>175</v>
      </c>
      <c r="D291" s="122" t="s">
        <v>113</v>
      </c>
      <c r="E291" s="98">
        <v>903</v>
      </c>
      <c r="F291" s="174">
        <v>82370</v>
      </c>
      <c r="G291" s="173" t="s">
        <v>177</v>
      </c>
      <c r="H291" s="313">
        <f>SUM(Лист1!G33)</f>
        <v>75757.5</v>
      </c>
      <c r="I291" s="313">
        <f>SUM(Лист1!H33)</f>
        <v>75757.5</v>
      </c>
      <c r="J291" s="313">
        <f>SUM(Лист1!I33)</f>
        <v>38402</v>
      </c>
      <c r="K291" s="369">
        <f t="shared" si="150"/>
        <v>50.690690690690687</v>
      </c>
    </row>
    <row r="292" spans="1:11" x14ac:dyDescent="0.25">
      <c r="A292" s="178" t="s">
        <v>180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82370</v>
      </c>
      <c r="G292" s="173" t="s">
        <v>179</v>
      </c>
      <c r="H292" s="313">
        <f>SUM(Лист1!G34)</f>
        <v>24242.5</v>
      </c>
      <c r="I292" s="313">
        <f>SUM(Лист1!H34)</f>
        <v>24242.5</v>
      </c>
      <c r="J292" s="313">
        <f>SUM(Лист1!I34)</f>
        <v>0</v>
      </c>
      <c r="K292" s="369">
        <f t="shared" si="150"/>
        <v>0</v>
      </c>
    </row>
    <row r="293" spans="1:11" ht="26.25" x14ac:dyDescent="0.25">
      <c r="A293" s="184" t="s">
        <v>385</v>
      </c>
      <c r="B293" s="124" t="s">
        <v>44</v>
      </c>
      <c r="C293" s="124" t="s">
        <v>175</v>
      </c>
      <c r="D293" s="124" t="s">
        <v>113</v>
      </c>
      <c r="E293" s="116">
        <v>903</v>
      </c>
      <c r="F293" s="204" t="s">
        <v>243</v>
      </c>
      <c r="G293" s="205" t="s">
        <v>8</v>
      </c>
      <c r="H293" s="153">
        <f t="shared" ref="H293:J293" si="164">SUM(H294)</f>
        <v>1180800</v>
      </c>
      <c r="I293" s="153">
        <f t="shared" si="164"/>
        <v>1180800</v>
      </c>
      <c r="J293" s="153">
        <f t="shared" si="164"/>
        <v>1035360</v>
      </c>
      <c r="K293" s="369">
        <f t="shared" si="150"/>
        <v>87.682926829268297</v>
      </c>
    </row>
    <row r="294" spans="1:11" ht="23.25" x14ac:dyDescent="0.25">
      <c r="A294" s="101" t="s">
        <v>16</v>
      </c>
      <c r="B294" s="139" t="s">
        <v>44</v>
      </c>
      <c r="C294" s="122" t="s">
        <v>175</v>
      </c>
      <c r="D294" s="139" t="s">
        <v>113</v>
      </c>
      <c r="E294" s="98">
        <v>903</v>
      </c>
      <c r="F294" s="174" t="s">
        <v>243</v>
      </c>
      <c r="G294" s="173" t="s">
        <v>17</v>
      </c>
      <c r="H294" s="313">
        <f t="shared" ref="H294:I294" si="165">SUM(H295:H296)</f>
        <v>1180800</v>
      </c>
      <c r="I294" s="313">
        <f t="shared" si="165"/>
        <v>1180800</v>
      </c>
      <c r="J294" s="313">
        <f t="shared" ref="J294" si="166">SUM(J295:J296)</f>
        <v>1035360</v>
      </c>
      <c r="K294" s="369">
        <f t="shared" si="150"/>
        <v>87.682926829268297</v>
      </c>
    </row>
    <row r="295" spans="1:11" x14ac:dyDescent="0.25">
      <c r="A295" s="178" t="s">
        <v>178</v>
      </c>
      <c r="B295" s="139" t="s">
        <v>44</v>
      </c>
      <c r="C295" s="122" t="s">
        <v>175</v>
      </c>
      <c r="D295" s="122" t="s">
        <v>113</v>
      </c>
      <c r="E295" s="98">
        <v>903</v>
      </c>
      <c r="F295" s="174" t="s">
        <v>243</v>
      </c>
      <c r="G295" s="173" t="s">
        <v>177</v>
      </c>
      <c r="H295" s="313">
        <f>SUM(Лист1!G79)</f>
        <v>828000</v>
      </c>
      <c r="I295" s="313">
        <f>SUM(Лист1!H79)</f>
        <v>828000</v>
      </c>
      <c r="J295" s="313">
        <f>SUM(Лист1!I79)</f>
        <v>682560</v>
      </c>
      <c r="K295" s="369">
        <f t="shared" si="150"/>
        <v>82.434782608695656</v>
      </c>
    </row>
    <row r="296" spans="1:11" x14ac:dyDescent="0.25">
      <c r="A296" s="214" t="s">
        <v>180</v>
      </c>
      <c r="B296" s="139" t="s">
        <v>44</v>
      </c>
      <c r="C296" s="122" t="s">
        <v>175</v>
      </c>
      <c r="D296" s="122" t="s">
        <v>113</v>
      </c>
      <c r="E296" s="98">
        <v>903</v>
      </c>
      <c r="F296" s="174" t="s">
        <v>243</v>
      </c>
      <c r="G296" s="173" t="s">
        <v>179</v>
      </c>
      <c r="H296" s="313">
        <f>SUM(Лист1!G80)</f>
        <v>352800</v>
      </c>
      <c r="I296" s="313">
        <f>SUM(Лист1!H80)</f>
        <v>352800</v>
      </c>
      <c r="J296" s="313">
        <f>SUM(Лист1!I80)</f>
        <v>352800</v>
      </c>
      <c r="K296" s="369">
        <f t="shared" si="150"/>
        <v>100</v>
      </c>
    </row>
    <row r="297" spans="1:11" x14ac:dyDescent="0.25">
      <c r="A297" s="189" t="s">
        <v>246</v>
      </c>
      <c r="B297" s="124" t="s">
        <v>44</v>
      </c>
      <c r="C297" s="124" t="s">
        <v>175</v>
      </c>
      <c r="D297" s="124" t="s">
        <v>113</v>
      </c>
      <c r="E297" s="116">
        <v>903</v>
      </c>
      <c r="F297" s="204">
        <v>82330</v>
      </c>
      <c r="G297" s="201" t="s">
        <v>8</v>
      </c>
      <c r="H297" s="153">
        <f>SUM(H298+H300)</f>
        <v>403200</v>
      </c>
      <c r="I297" s="153">
        <f t="shared" ref="I297" si="167">SUM(I298+I300)</f>
        <v>403200</v>
      </c>
      <c r="J297" s="153">
        <f t="shared" ref="J297" si="168">SUM(J298+J300)</f>
        <v>254915.4</v>
      </c>
      <c r="K297" s="369">
        <f t="shared" si="150"/>
        <v>63.223065476190477</v>
      </c>
    </row>
    <row r="298" spans="1:11" ht="34.5" x14ac:dyDescent="0.25">
      <c r="A298" s="101" t="s">
        <v>33</v>
      </c>
      <c r="B298" s="139" t="s">
        <v>44</v>
      </c>
      <c r="C298" s="122" t="s">
        <v>175</v>
      </c>
      <c r="D298" s="122" t="s">
        <v>113</v>
      </c>
      <c r="E298" s="98">
        <v>903</v>
      </c>
      <c r="F298" s="174">
        <v>82330</v>
      </c>
      <c r="G298" s="173" t="s">
        <v>34</v>
      </c>
      <c r="H298" s="313">
        <f t="shared" ref="H298:J298" si="169">SUM(H299)</f>
        <v>140000</v>
      </c>
      <c r="I298" s="313">
        <f t="shared" si="169"/>
        <v>140000</v>
      </c>
      <c r="J298" s="313">
        <f t="shared" si="169"/>
        <v>0</v>
      </c>
      <c r="K298" s="369">
        <f t="shared" si="150"/>
        <v>0</v>
      </c>
    </row>
    <row r="299" spans="1:11" x14ac:dyDescent="0.25">
      <c r="A299" s="101" t="s">
        <v>37</v>
      </c>
      <c r="B299" s="139" t="s">
        <v>44</v>
      </c>
      <c r="C299" s="122" t="s">
        <v>175</v>
      </c>
      <c r="D299" s="122" t="s">
        <v>113</v>
      </c>
      <c r="E299" s="98">
        <v>903</v>
      </c>
      <c r="F299" s="174">
        <v>82330</v>
      </c>
      <c r="G299" s="173" t="s">
        <v>38</v>
      </c>
      <c r="H299" s="313">
        <f>SUM(Лист1!G102)</f>
        <v>140000</v>
      </c>
      <c r="I299" s="313">
        <f>SUM(Лист1!H102)</f>
        <v>140000</v>
      </c>
      <c r="J299" s="313">
        <f>SUM(Лист1!I102)</f>
        <v>0</v>
      </c>
      <c r="K299" s="369">
        <f t="shared" si="150"/>
        <v>0</v>
      </c>
    </row>
    <row r="300" spans="1:11" x14ac:dyDescent="0.25">
      <c r="A300" s="177" t="s">
        <v>12</v>
      </c>
      <c r="B300" s="139" t="s">
        <v>44</v>
      </c>
      <c r="C300" s="122" t="s">
        <v>175</v>
      </c>
      <c r="D300" s="122" t="s">
        <v>113</v>
      </c>
      <c r="E300" s="98">
        <v>903</v>
      </c>
      <c r="F300" s="174">
        <v>82330</v>
      </c>
      <c r="G300" s="173" t="s">
        <v>13</v>
      </c>
      <c r="H300" s="264">
        <f>SUM(H301)</f>
        <v>263200</v>
      </c>
      <c r="I300" s="264">
        <f t="shared" ref="I300:J300" si="170">SUM(I301)</f>
        <v>263200</v>
      </c>
      <c r="J300" s="264">
        <f t="shared" si="170"/>
        <v>254915.4</v>
      </c>
      <c r="K300" s="369">
        <f t="shared" si="150"/>
        <v>96.852355623100308</v>
      </c>
    </row>
    <row r="301" spans="1:11" ht="22.5" x14ac:dyDescent="0.25">
      <c r="A301" s="299" t="s">
        <v>182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82330</v>
      </c>
      <c r="G301" s="173" t="s">
        <v>15</v>
      </c>
      <c r="H301" s="264">
        <f>SUM(Лист1!G104)</f>
        <v>263200</v>
      </c>
      <c r="I301" s="264">
        <f>SUM(Лист1!H104)</f>
        <v>263200</v>
      </c>
      <c r="J301" s="264">
        <f>SUM(Лист1!I104)</f>
        <v>254915.4</v>
      </c>
      <c r="K301" s="369">
        <f t="shared" si="150"/>
        <v>96.852355623100308</v>
      </c>
    </row>
    <row r="302" spans="1:11" ht="18" x14ac:dyDescent="0.25">
      <c r="A302" s="112" t="s">
        <v>218</v>
      </c>
      <c r="B302" s="125" t="s">
        <v>63</v>
      </c>
      <c r="C302" s="118"/>
      <c r="D302" s="118"/>
      <c r="E302" s="98"/>
      <c r="F302" s="174"/>
      <c r="G302" s="173"/>
      <c r="H302" s="153">
        <f t="shared" ref="H302:I302" si="171">SUM(H303+H313+H352)</f>
        <v>61692046</v>
      </c>
      <c r="I302" s="153">
        <f t="shared" si="171"/>
        <v>61692046</v>
      </c>
      <c r="J302" s="153">
        <f t="shared" ref="J302" si="172">SUM(J303+J313+J352)</f>
        <v>27876625.530000001</v>
      </c>
      <c r="K302" s="369">
        <f t="shared" si="150"/>
        <v>45.186741788398457</v>
      </c>
    </row>
    <row r="303" spans="1:11" ht="29.25" x14ac:dyDescent="0.25">
      <c r="A303" s="251" t="s">
        <v>219</v>
      </c>
      <c r="B303" s="125" t="s">
        <v>63</v>
      </c>
      <c r="C303" s="129" t="s">
        <v>173</v>
      </c>
      <c r="D303" s="129"/>
      <c r="E303" s="98"/>
      <c r="F303" s="174"/>
      <c r="G303" s="173"/>
      <c r="H303" s="153">
        <f t="shared" ref="H303:J305" si="173">SUM(H304)</f>
        <v>10643240</v>
      </c>
      <c r="I303" s="153">
        <f t="shared" si="173"/>
        <v>10643240</v>
      </c>
      <c r="J303" s="153">
        <f t="shared" si="173"/>
        <v>4886167</v>
      </c>
      <c r="K303" s="369">
        <f t="shared" si="150"/>
        <v>45.908642481049007</v>
      </c>
    </row>
    <row r="304" spans="1:11" ht="51.75" x14ac:dyDescent="0.25">
      <c r="A304" s="184" t="s">
        <v>162</v>
      </c>
      <c r="B304" s="125" t="s">
        <v>63</v>
      </c>
      <c r="C304" s="129" t="s">
        <v>173</v>
      </c>
      <c r="D304" s="129" t="s">
        <v>42</v>
      </c>
      <c r="E304" s="98"/>
      <c r="F304" s="174"/>
      <c r="G304" s="173"/>
      <c r="H304" s="153">
        <f t="shared" si="173"/>
        <v>10643240</v>
      </c>
      <c r="I304" s="153">
        <f t="shared" si="173"/>
        <v>10643240</v>
      </c>
      <c r="J304" s="153">
        <f t="shared" si="173"/>
        <v>4886167</v>
      </c>
      <c r="K304" s="369">
        <f t="shared" si="150"/>
        <v>45.908642481049007</v>
      </c>
    </row>
    <row r="305" spans="1:11" ht="39" x14ac:dyDescent="0.25">
      <c r="A305" s="184" t="s">
        <v>163</v>
      </c>
      <c r="B305" s="125" t="s">
        <v>63</v>
      </c>
      <c r="C305" s="129" t="s">
        <v>173</v>
      </c>
      <c r="D305" s="129" t="s">
        <v>113</v>
      </c>
      <c r="E305" s="98"/>
      <c r="F305" s="174"/>
      <c r="G305" s="173"/>
      <c r="H305" s="153">
        <f t="shared" si="173"/>
        <v>10643240</v>
      </c>
      <c r="I305" s="153">
        <f t="shared" si="173"/>
        <v>10643240</v>
      </c>
      <c r="J305" s="153">
        <f t="shared" si="173"/>
        <v>4886167</v>
      </c>
      <c r="K305" s="369">
        <f t="shared" si="150"/>
        <v>45.908642481049007</v>
      </c>
    </row>
    <row r="306" spans="1:11" ht="36" x14ac:dyDescent="0.25">
      <c r="A306" s="120" t="s">
        <v>129</v>
      </c>
      <c r="B306" s="125" t="s">
        <v>63</v>
      </c>
      <c r="C306" s="129" t="s">
        <v>173</v>
      </c>
      <c r="D306" s="129" t="s">
        <v>113</v>
      </c>
      <c r="E306" s="106">
        <v>926</v>
      </c>
      <c r="F306" s="150" t="s">
        <v>151</v>
      </c>
      <c r="G306" s="150" t="s">
        <v>8</v>
      </c>
      <c r="H306" s="153">
        <f t="shared" ref="H306:I306" si="174">SUM(H307+H310)</f>
        <v>10643240</v>
      </c>
      <c r="I306" s="153">
        <f t="shared" si="174"/>
        <v>10643240</v>
      </c>
      <c r="J306" s="153">
        <f t="shared" ref="J306" si="175">SUM(J307+J310)</f>
        <v>4886167</v>
      </c>
      <c r="K306" s="369">
        <f t="shared" si="150"/>
        <v>45.908642481049007</v>
      </c>
    </row>
    <row r="307" spans="1:11" ht="26.25" x14ac:dyDescent="0.25">
      <c r="A307" s="105" t="s">
        <v>74</v>
      </c>
      <c r="B307" s="124" t="s">
        <v>63</v>
      </c>
      <c r="C307" s="130" t="s">
        <v>173</v>
      </c>
      <c r="D307" s="130" t="s">
        <v>113</v>
      </c>
      <c r="E307" s="116">
        <v>926</v>
      </c>
      <c r="F307" s="204">
        <v>10680</v>
      </c>
      <c r="G307" s="201" t="s">
        <v>8</v>
      </c>
      <c r="H307" s="153">
        <f t="shared" ref="H307:J307" si="176">SUM(H308)</f>
        <v>10619240</v>
      </c>
      <c r="I307" s="153">
        <f t="shared" si="176"/>
        <v>10619240</v>
      </c>
      <c r="J307" s="153">
        <f t="shared" si="176"/>
        <v>4874167</v>
      </c>
      <c r="K307" s="369">
        <f t="shared" si="150"/>
        <v>45.899395813636382</v>
      </c>
    </row>
    <row r="308" spans="1:11" ht="23.25" x14ac:dyDescent="0.25">
      <c r="A308" s="101" t="s">
        <v>16</v>
      </c>
      <c r="B308" s="122" t="s">
        <v>63</v>
      </c>
      <c r="C308" s="131" t="s">
        <v>173</v>
      </c>
      <c r="D308" s="131" t="s">
        <v>113</v>
      </c>
      <c r="E308" s="98">
        <v>926</v>
      </c>
      <c r="F308" s="174">
        <v>10680</v>
      </c>
      <c r="G308" s="173" t="s">
        <v>17</v>
      </c>
      <c r="H308" s="313">
        <f t="shared" ref="H308:J308" si="177">SUM(H309:H309)</f>
        <v>10619240</v>
      </c>
      <c r="I308" s="313">
        <f t="shared" si="177"/>
        <v>10619240</v>
      </c>
      <c r="J308" s="313">
        <f t="shared" si="177"/>
        <v>4874167</v>
      </c>
      <c r="K308" s="369">
        <f t="shared" si="150"/>
        <v>45.899395813636382</v>
      </c>
    </row>
    <row r="309" spans="1:11" x14ac:dyDescent="0.25">
      <c r="A309" s="178" t="s">
        <v>178</v>
      </c>
      <c r="B309" s="156" t="s">
        <v>63</v>
      </c>
      <c r="C309" s="157">
        <v>1</v>
      </c>
      <c r="D309" s="157">
        <v>11</v>
      </c>
      <c r="E309" s="158">
        <v>926</v>
      </c>
      <c r="F309" s="275">
        <v>10680</v>
      </c>
      <c r="G309" s="255">
        <v>610</v>
      </c>
      <c r="H309" s="313">
        <f>SUM(Лист1!G143)</f>
        <v>10619240</v>
      </c>
      <c r="I309" s="313">
        <f>SUM(Лист1!H143)</f>
        <v>10619240</v>
      </c>
      <c r="J309" s="313">
        <f>SUM(Лист1!I143)</f>
        <v>4874167</v>
      </c>
      <c r="K309" s="369">
        <f t="shared" si="150"/>
        <v>45.899395813636382</v>
      </c>
    </row>
    <row r="310" spans="1:11" ht="51.75" x14ac:dyDescent="0.25">
      <c r="A310" s="103" t="s">
        <v>24</v>
      </c>
      <c r="B310" s="124" t="s">
        <v>63</v>
      </c>
      <c r="C310" s="130" t="s">
        <v>173</v>
      </c>
      <c r="D310" s="130" t="s">
        <v>113</v>
      </c>
      <c r="E310" s="116">
        <v>926</v>
      </c>
      <c r="F310" s="202">
        <v>14770</v>
      </c>
      <c r="G310" s="206" t="s">
        <v>8</v>
      </c>
      <c r="H310" s="153">
        <f t="shared" ref="H310:J311" si="178">SUM(H311)</f>
        <v>24000</v>
      </c>
      <c r="I310" s="153">
        <f t="shared" si="178"/>
        <v>24000</v>
      </c>
      <c r="J310" s="153">
        <f t="shared" si="178"/>
        <v>12000</v>
      </c>
      <c r="K310" s="369">
        <f t="shared" si="150"/>
        <v>50</v>
      </c>
    </row>
    <row r="311" spans="1:11" ht="23.25" x14ac:dyDescent="0.25">
      <c r="A311" s="101" t="s">
        <v>16</v>
      </c>
      <c r="B311" s="122" t="s">
        <v>63</v>
      </c>
      <c r="C311" s="131" t="s">
        <v>173</v>
      </c>
      <c r="D311" s="131" t="s">
        <v>113</v>
      </c>
      <c r="E311" s="98">
        <v>926</v>
      </c>
      <c r="F311" s="181">
        <v>14770</v>
      </c>
      <c r="G311" s="173" t="s">
        <v>17</v>
      </c>
      <c r="H311" s="313">
        <f t="shared" si="178"/>
        <v>24000</v>
      </c>
      <c r="I311" s="313">
        <f t="shared" si="178"/>
        <v>24000</v>
      </c>
      <c r="J311" s="313">
        <f t="shared" si="178"/>
        <v>12000</v>
      </c>
      <c r="K311" s="369">
        <f t="shared" si="150"/>
        <v>50</v>
      </c>
    </row>
    <row r="312" spans="1:11" x14ac:dyDescent="0.25">
      <c r="A312" s="178" t="s">
        <v>178</v>
      </c>
      <c r="B312" s="122" t="s">
        <v>63</v>
      </c>
      <c r="C312" s="131" t="s">
        <v>173</v>
      </c>
      <c r="D312" s="131" t="s">
        <v>113</v>
      </c>
      <c r="E312" s="98">
        <v>926</v>
      </c>
      <c r="F312" s="181">
        <v>14770</v>
      </c>
      <c r="G312" s="173" t="s">
        <v>177</v>
      </c>
      <c r="H312" s="313">
        <f>SUM(Лист1!G146)</f>
        <v>24000</v>
      </c>
      <c r="I312" s="313">
        <f>SUM(Лист1!H146)</f>
        <v>24000</v>
      </c>
      <c r="J312" s="313">
        <f>SUM(Лист1!I146)</f>
        <v>12000</v>
      </c>
      <c r="K312" s="369">
        <f t="shared" si="150"/>
        <v>50</v>
      </c>
    </row>
    <row r="313" spans="1:11" ht="29.25" x14ac:dyDescent="0.25">
      <c r="A313" s="251" t="s">
        <v>220</v>
      </c>
      <c r="B313" s="125" t="s">
        <v>63</v>
      </c>
      <c r="C313" s="129" t="s">
        <v>133</v>
      </c>
      <c r="D313" s="129"/>
      <c r="E313" s="98"/>
      <c r="F313" s="181"/>
      <c r="G313" s="180"/>
      <c r="H313" s="283">
        <f t="shared" ref="H313:J314" si="179">SUM(H314)</f>
        <v>49685676</v>
      </c>
      <c r="I313" s="283">
        <f t="shared" si="179"/>
        <v>49685676</v>
      </c>
      <c r="J313" s="283">
        <f t="shared" si="179"/>
        <v>22413041.990000002</v>
      </c>
      <c r="K313" s="369">
        <f t="shared" si="150"/>
        <v>45.109664986745884</v>
      </c>
    </row>
    <row r="314" spans="1:11" ht="39" x14ac:dyDescent="0.25">
      <c r="A314" s="184" t="s">
        <v>164</v>
      </c>
      <c r="B314" s="125" t="s">
        <v>63</v>
      </c>
      <c r="C314" s="129" t="s">
        <v>133</v>
      </c>
      <c r="D314" s="129" t="s">
        <v>42</v>
      </c>
      <c r="E314" s="98"/>
      <c r="F314" s="181"/>
      <c r="G314" s="180"/>
      <c r="H314" s="283">
        <f t="shared" si="179"/>
        <v>49685676</v>
      </c>
      <c r="I314" s="283">
        <f t="shared" si="179"/>
        <v>49685676</v>
      </c>
      <c r="J314" s="283">
        <f t="shared" si="179"/>
        <v>22413041.990000002</v>
      </c>
      <c r="K314" s="369">
        <f t="shared" si="150"/>
        <v>45.109664986745884</v>
      </c>
    </row>
    <row r="315" spans="1:11" ht="39" x14ac:dyDescent="0.25">
      <c r="A315" s="184" t="s">
        <v>165</v>
      </c>
      <c r="B315" s="125" t="s">
        <v>63</v>
      </c>
      <c r="C315" s="129" t="s">
        <v>133</v>
      </c>
      <c r="D315" s="129" t="s">
        <v>113</v>
      </c>
      <c r="E315" s="98"/>
      <c r="F315" s="181"/>
      <c r="G315" s="180"/>
      <c r="H315" s="283">
        <f>SUM(H316+H319+H322+H325+H338+H332+H335+H346+H349+H343)</f>
        <v>49685676</v>
      </c>
      <c r="I315" s="283">
        <f t="shared" ref="I315" si="180">SUM(I316+I319+I322+I325+I338+I332+I335+I346+I349+I343)</f>
        <v>49685676</v>
      </c>
      <c r="J315" s="283">
        <f t="shared" ref="J315" si="181">SUM(J316+J319+J322+J325+J338+J332+J335+J346+J349+J343)</f>
        <v>22413041.990000002</v>
      </c>
      <c r="K315" s="369">
        <f t="shared" si="150"/>
        <v>45.109664986745884</v>
      </c>
    </row>
    <row r="316" spans="1:11" x14ac:dyDescent="0.25">
      <c r="A316" s="105" t="s">
        <v>75</v>
      </c>
      <c r="B316" s="124" t="s">
        <v>63</v>
      </c>
      <c r="C316" s="130" t="s">
        <v>133</v>
      </c>
      <c r="D316" s="130" t="s">
        <v>113</v>
      </c>
      <c r="E316" s="116">
        <v>926</v>
      </c>
      <c r="F316" s="204">
        <v>80450</v>
      </c>
      <c r="G316" s="205" t="s">
        <v>8</v>
      </c>
      <c r="H316" s="153">
        <f t="shared" ref="H316:J316" si="182">SUM(H317)</f>
        <v>11827181</v>
      </c>
      <c r="I316" s="153">
        <f t="shared" si="182"/>
        <v>11827181</v>
      </c>
      <c r="J316" s="153">
        <f t="shared" si="182"/>
        <v>5704000</v>
      </c>
      <c r="K316" s="369">
        <f t="shared" si="150"/>
        <v>48.22789132930324</v>
      </c>
    </row>
    <row r="317" spans="1:11" ht="23.25" x14ac:dyDescent="0.25">
      <c r="A317" s="101" t="s">
        <v>16</v>
      </c>
      <c r="B317" s="122" t="s">
        <v>63</v>
      </c>
      <c r="C317" s="131" t="s">
        <v>133</v>
      </c>
      <c r="D317" s="131" t="s">
        <v>113</v>
      </c>
      <c r="E317" s="98">
        <v>926</v>
      </c>
      <c r="F317" s="174">
        <v>80450</v>
      </c>
      <c r="G317" s="173" t="s">
        <v>17</v>
      </c>
      <c r="H317" s="313">
        <f t="shared" ref="H317:J317" si="183">SUM(H318:H318)</f>
        <v>11827181</v>
      </c>
      <c r="I317" s="313">
        <f t="shared" si="183"/>
        <v>11827181</v>
      </c>
      <c r="J317" s="313">
        <f t="shared" si="183"/>
        <v>5704000</v>
      </c>
      <c r="K317" s="369">
        <f t="shared" si="150"/>
        <v>48.22789132930324</v>
      </c>
    </row>
    <row r="318" spans="1:11" x14ac:dyDescent="0.25">
      <c r="A318" s="178" t="s">
        <v>178</v>
      </c>
      <c r="B318" s="122" t="s">
        <v>63</v>
      </c>
      <c r="C318" s="131" t="s">
        <v>133</v>
      </c>
      <c r="D318" s="131" t="s">
        <v>113</v>
      </c>
      <c r="E318" s="98">
        <v>926</v>
      </c>
      <c r="F318" s="174">
        <v>80450</v>
      </c>
      <c r="G318" s="173" t="s">
        <v>177</v>
      </c>
      <c r="H318" s="313">
        <f>SUM(Лист1!G151)</f>
        <v>11827181</v>
      </c>
      <c r="I318" s="313">
        <f>SUM(Лист1!H151)</f>
        <v>11827181</v>
      </c>
      <c r="J318" s="313">
        <f>SUM(Лист1!I151)</f>
        <v>5704000</v>
      </c>
      <c r="K318" s="369">
        <f t="shared" si="150"/>
        <v>48.22789132930324</v>
      </c>
    </row>
    <row r="319" spans="1:11" x14ac:dyDescent="0.25">
      <c r="A319" s="184" t="s">
        <v>261</v>
      </c>
      <c r="B319" s="124" t="s">
        <v>63</v>
      </c>
      <c r="C319" s="130" t="s">
        <v>133</v>
      </c>
      <c r="D319" s="130" t="s">
        <v>113</v>
      </c>
      <c r="E319" s="116">
        <v>926</v>
      </c>
      <c r="F319" s="204">
        <v>80480</v>
      </c>
      <c r="G319" s="205" t="s">
        <v>8</v>
      </c>
      <c r="H319" s="153">
        <f t="shared" ref="H319:J319" si="184">SUM(H320)</f>
        <v>18623419</v>
      </c>
      <c r="I319" s="153">
        <f t="shared" si="184"/>
        <v>18623419</v>
      </c>
      <c r="J319" s="153">
        <f t="shared" si="184"/>
        <v>8887476</v>
      </c>
      <c r="K319" s="369">
        <f t="shared" si="150"/>
        <v>47.722042875156276</v>
      </c>
    </row>
    <row r="320" spans="1:11" ht="23.25" x14ac:dyDescent="0.25">
      <c r="A320" s="101" t="s">
        <v>16</v>
      </c>
      <c r="B320" s="122" t="s">
        <v>63</v>
      </c>
      <c r="C320" s="131" t="s">
        <v>133</v>
      </c>
      <c r="D320" s="131" t="s">
        <v>113</v>
      </c>
      <c r="E320" s="98">
        <v>926</v>
      </c>
      <c r="F320" s="174">
        <v>80480</v>
      </c>
      <c r="G320" s="173" t="s">
        <v>17</v>
      </c>
      <c r="H320" s="313">
        <f t="shared" ref="H320:J320" si="185">SUM(H321:H321)</f>
        <v>18623419</v>
      </c>
      <c r="I320" s="313">
        <f t="shared" si="185"/>
        <v>18623419</v>
      </c>
      <c r="J320" s="313">
        <f t="shared" si="185"/>
        <v>8887476</v>
      </c>
      <c r="K320" s="369">
        <f t="shared" si="150"/>
        <v>47.722042875156276</v>
      </c>
    </row>
    <row r="321" spans="1:11" x14ac:dyDescent="0.25">
      <c r="A321" s="178" t="s">
        <v>178</v>
      </c>
      <c r="B321" s="122" t="s">
        <v>63</v>
      </c>
      <c r="C321" s="131" t="s">
        <v>133</v>
      </c>
      <c r="D321" s="131" t="s">
        <v>113</v>
      </c>
      <c r="E321" s="98">
        <v>926</v>
      </c>
      <c r="F321" s="174">
        <v>80480</v>
      </c>
      <c r="G321" s="173" t="s">
        <v>177</v>
      </c>
      <c r="H321" s="313">
        <f>SUM(Лист1!G157)</f>
        <v>18623419</v>
      </c>
      <c r="I321" s="313">
        <f>SUM(Лист1!H157)</f>
        <v>18623419</v>
      </c>
      <c r="J321" s="313">
        <f>SUM(Лист1!I157)</f>
        <v>8887476</v>
      </c>
      <c r="K321" s="369">
        <f t="shared" si="150"/>
        <v>47.722042875156276</v>
      </c>
    </row>
    <row r="322" spans="1:11" x14ac:dyDescent="0.25">
      <c r="A322" s="105" t="s">
        <v>76</v>
      </c>
      <c r="B322" s="124" t="s">
        <v>63</v>
      </c>
      <c r="C322" s="130" t="s">
        <v>133</v>
      </c>
      <c r="D322" s="130" t="s">
        <v>113</v>
      </c>
      <c r="E322" s="116">
        <v>926</v>
      </c>
      <c r="F322" s="204">
        <v>80490</v>
      </c>
      <c r="G322" s="205" t="s">
        <v>8</v>
      </c>
      <c r="H322" s="153">
        <f t="shared" ref="H322:J323" si="186">SUM(H323)</f>
        <v>2551703</v>
      </c>
      <c r="I322" s="153">
        <f t="shared" si="186"/>
        <v>2551703</v>
      </c>
      <c r="J322" s="153">
        <f t="shared" si="186"/>
        <v>1206840</v>
      </c>
      <c r="K322" s="369">
        <f t="shared" si="150"/>
        <v>47.295472866552259</v>
      </c>
    </row>
    <row r="323" spans="1:11" ht="23.25" x14ac:dyDescent="0.25">
      <c r="A323" s="101" t="s">
        <v>16</v>
      </c>
      <c r="B323" s="122" t="s">
        <v>63</v>
      </c>
      <c r="C323" s="131" t="s">
        <v>133</v>
      </c>
      <c r="D323" s="131" t="s">
        <v>113</v>
      </c>
      <c r="E323" s="98">
        <v>926</v>
      </c>
      <c r="F323" s="174">
        <v>80490</v>
      </c>
      <c r="G323" s="173" t="s">
        <v>17</v>
      </c>
      <c r="H323" s="313">
        <f t="shared" si="186"/>
        <v>2551703</v>
      </c>
      <c r="I323" s="313">
        <f t="shared" si="186"/>
        <v>2551703</v>
      </c>
      <c r="J323" s="313">
        <f t="shared" si="186"/>
        <v>1206840</v>
      </c>
      <c r="K323" s="369">
        <f t="shared" si="150"/>
        <v>47.295472866552259</v>
      </c>
    </row>
    <row r="324" spans="1:11" x14ac:dyDescent="0.25">
      <c r="A324" s="178" t="s">
        <v>178</v>
      </c>
      <c r="B324" s="122" t="s">
        <v>63</v>
      </c>
      <c r="C324" s="131" t="s">
        <v>133</v>
      </c>
      <c r="D324" s="131" t="s">
        <v>113</v>
      </c>
      <c r="E324" s="98">
        <v>926</v>
      </c>
      <c r="F324" s="174">
        <v>80490</v>
      </c>
      <c r="G324" s="173" t="s">
        <v>177</v>
      </c>
      <c r="H324" s="313">
        <f>SUM(Лист1!G173)</f>
        <v>2551703</v>
      </c>
      <c r="I324" s="313">
        <f>SUM(Лист1!H173)</f>
        <v>2551703</v>
      </c>
      <c r="J324" s="313">
        <f>SUM(Лист1!I173)</f>
        <v>1206840</v>
      </c>
      <c r="K324" s="369">
        <f t="shared" si="150"/>
        <v>47.295472866552259</v>
      </c>
    </row>
    <row r="325" spans="1:11" ht="26.25" x14ac:dyDescent="0.25">
      <c r="A325" s="184" t="s">
        <v>244</v>
      </c>
      <c r="B325" s="124" t="s">
        <v>63</v>
      </c>
      <c r="C325" s="130" t="s">
        <v>133</v>
      </c>
      <c r="D325" s="130" t="s">
        <v>113</v>
      </c>
      <c r="E325" s="206" t="s">
        <v>73</v>
      </c>
      <c r="F325" s="204">
        <v>80720</v>
      </c>
      <c r="G325" s="205" t="s">
        <v>8</v>
      </c>
      <c r="H325" s="153">
        <f t="shared" ref="H325:I325" si="187">SUM(H326+H328+H330)</f>
        <v>8636640</v>
      </c>
      <c r="I325" s="153">
        <f t="shared" si="187"/>
        <v>8636640</v>
      </c>
      <c r="J325" s="153">
        <f t="shared" ref="J325" si="188">SUM(J326+J328+J330)</f>
        <v>3833822.99</v>
      </c>
      <c r="K325" s="369">
        <f t="shared" si="150"/>
        <v>44.390214134200342</v>
      </c>
    </row>
    <row r="326" spans="1:11" ht="33" x14ac:dyDescent="0.25">
      <c r="A326" s="111" t="s">
        <v>33</v>
      </c>
      <c r="B326" s="122" t="s">
        <v>63</v>
      </c>
      <c r="C326" s="131" t="s">
        <v>133</v>
      </c>
      <c r="D326" s="131" t="s">
        <v>113</v>
      </c>
      <c r="E326" s="180" t="s">
        <v>73</v>
      </c>
      <c r="F326" s="174">
        <v>80720</v>
      </c>
      <c r="G326" s="173" t="s">
        <v>34</v>
      </c>
      <c r="H326" s="313">
        <f t="shared" ref="H326:J326" si="189">SUM(H327)</f>
        <v>8466345</v>
      </c>
      <c r="I326" s="313">
        <f t="shared" si="189"/>
        <v>8466345</v>
      </c>
      <c r="J326" s="313">
        <f t="shared" si="189"/>
        <v>3810922.22</v>
      </c>
      <c r="K326" s="369">
        <f t="shared" si="150"/>
        <v>45.01260248666928</v>
      </c>
    </row>
    <row r="327" spans="1:11" x14ac:dyDescent="0.25">
      <c r="A327" s="101" t="s">
        <v>37</v>
      </c>
      <c r="B327" s="122" t="s">
        <v>63</v>
      </c>
      <c r="C327" s="131" t="s">
        <v>133</v>
      </c>
      <c r="D327" s="131" t="s">
        <v>113</v>
      </c>
      <c r="E327" s="180" t="s">
        <v>73</v>
      </c>
      <c r="F327" s="174">
        <v>80720</v>
      </c>
      <c r="G327" s="173" t="s">
        <v>38</v>
      </c>
      <c r="H327" s="313">
        <f>SUM(Лист1!G180)</f>
        <v>8466345</v>
      </c>
      <c r="I327" s="313">
        <f>SUM(Лист1!H180)</f>
        <v>8466345</v>
      </c>
      <c r="J327" s="313">
        <f>SUM(Лист1!I180)</f>
        <v>3810922.22</v>
      </c>
      <c r="K327" s="369">
        <f t="shared" si="150"/>
        <v>45.01260248666928</v>
      </c>
    </row>
    <row r="328" spans="1:11" x14ac:dyDescent="0.25">
      <c r="A328" s="111" t="s">
        <v>12</v>
      </c>
      <c r="B328" s="122" t="s">
        <v>63</v>
      </c>
      <c r="C328" s="131" t="s">
        <v>133</v>
      </c>
      <c r="D328" s="131" t="s">
        <v>113</v>
      </c>
      <c r="E328" s="180" t="s">
        <v>73</v>
      </c>
      <c r="F328" s="174">
        <v>80720</v>
      </c>
      <c r="G328" s="173" t="s">
        <v>13</v>
      </c>
      <c r="H328" s="313">
        <f t="shared" ref="H328:J328" si="190">SUM(H329)</f>
        <v>158795</v>
      </c>
      <c r="I328" s="313">
        <f t="shared" si="190"/>
        <v>158795</v>
      </c>
      <c r="J328" s="313">
        <f t="shared" si="190"/>
        <v>21973.48</v>
      </c>
      <c r="K328" s="369">
        <f t="shared" si="150"/>
        <v>13.837639724172677</v>
      </c>
    </row>
    <row r="329" spans="1:11" x14ac:dyDescent="0.25">
      <c r="A329" s="177" t="s">
        <v>188</v>
      </c>
      <c r="B329" s="122" t="s">
        <v>63</v>
      </c>
      <c r="C329" s="131" t="s">
        <v>133</v>
      </c>
      <c r="D329" s="131" t="s">
        <v>113</v>
      </c>
      <c r="E329" s="180" t="s">
        <v>73</v>
      </c>
      <c r="F329" s="174">
        <v>80720</v>
      </c>
      <c r="G329" s="173" t="s">
        <v>15</v>
      </c>
      <c r="H329" s="313">
        <f>SUM(Лист1!G182)</f>
        <v>158795</v>
      </c>
      <c r="I329" s="313">
        <f>SUM(Лист1!H182)</f>
        <v>158795</v>
      </c>
      <c r="J329" s="313">
        <f>SUM(Лист1!I182)</f>
        <v>21973.48</v>
      </c>
      <c r="K329" s="369">
        <f t="shared" si="150"/>
        <v>13.837639724172677</v>
      </c>
    </row>
    <row r="330" spans="1:11" x14ac:dyDescent="0.25">
      <c r="A330" s="111" t="s">
        <v>39</v>
      </c>
      <c r="B330" s="122" t="s">
        <v>63</v>
      </c>
      <c r="C330" s="131" t="s">
        <v>133</v>
      </c>
      <c r="D330" s="131" t="s">
        <v>113</v>
      </c>
      <c r="E330" s="180" t="s">
        <v>73</v>
      </c>
      <c r="F330" s="174">
        <v>80720</v>
      </c>
      <c r="G330" s="173" t="s">
        <v>40</v>
      </c>
      <c r="H330" s="313">
        <f t="shared" ref="H330:J330" si="191">SUM(H331)</f>
        <v>11500</v>
      </c>
      <c r="I330" s="313">
        <f t="shared" si="191"/>
        <v>11500</v>
      </c>
      <c r="J330" s="313">
        <f t="shared" si="191"/>
        <v>927.29</v>
      </c>
      <c r="K330" s="369">
        <f t="shared" si="150"/>
        <v>8.0633913043478262</v>
      </c>
    </row>
    <row r="331" spans="1:11" x14ac:dyDescent="0.25">
      <c r="A331" s="177" t="s">
        <v>168</v>
      </c>
      <c r="B331" s="122" t="s">
        <v>63</v>
      </c>
      <c r="C331" s="131" t="s">
        <v>133</v>
      </c>
      <c r="D331" s="131" t="s">
        <v>113</v>
      </c>
      <c r="E331" s="180" t="s">
        <v>73</v>
      </c>
      <c r="F331" s="174">
        <v>80720</v>
      </c>
      <c r="G331" s="173" t="s">
        <v>167</v>
      </c>
      <c r="H331" s="313">
        <f>SUM(Лист1!G184)</f>
        <v>11500</v>
      </c>
      <c r="I331" s="313">
        <f>SUM(Лист1!H184)</f>
        <v>11500</v>
      </c>
      <c r="J331" s="313">
        <f>SUM(Лист1!I184)</f>
        <v>927.29</v>
      </c>
      <c r="K331" s="369">
        <f t="shared" si="150"/>
        <v>8.0633913043478262</v>
      </c>
    </row>
    <row r="332" spans="1:11" ht="77.25" x14ac:dyDescent="0.25">
      <c r="A332" s="184" t="s">
        <v>259</v>
      </c>
      <c r="B332" s="124" t="s">
        <v>63</v>
      </c>
      <c r="C332" s="130" t="s">
        <v>133</v>
      </c>
      <c r="D332" s="130" t="s">
        <v>113</v>
      </c>
      <c r="E332" s="116">
        <v>926</v>
      </c>
      <c r="F332" s="204">
        <v>84270</v>
      </c>
      <c r="G332" s="205" t="s">
        <v>8</v>
      </c>
      <c r="H332" s="153">
        <f t="shared" ref="H332:J332" si="192">SUM(H333)</f>
        <v>4762000</v>
      </c>
      <c r="I332" s="153">
        <f t="shared" si="192"/>
        <v>4762000</v>
      </c>
      <c r="J332" s="153">
        <f t="shared" si="192"/>
        <v>1950000</v>
      </c>
      <c r="K332" s="369">
        <f t="shared" si="150"/>
        <v>40.949181016379669</v>
      </c>
    </row>
    <row r="333" spans="1:11" ht="23.25" x14ac:dyDescent="0.25">
      <c r="A333" s="177" t="s">
        <v>16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84270</v>
      </c>
      <c r="G333" s="173" t="s">
        <v>17</v>
      </c>
      <c r="H333" s="313">
        <f t="shared" ref="H333:J333" si="193">SUM(H334:H334)</f>
        <v>4762000</v>
      </c>
      <c r="I333" s="313">
        <f t="shared" si="193"/>
        <v>4762000</v>
      </c>
      <c r="J333" s="313">
        <f t="shared" si="193"/>
        <v>1950000</v>
      </c>
      <c r="K333" s="369">
        <f t="shared" si="150"/>
        <v>40.949181016379669</v>
      </c>
    </row>
    <row r="334" spans="1:11" x14ac:dyDescent="0.25">
      <c r="A334" s="178" t="s">
        <v>178</v>
      </c>
      <c r="B334" s="122" t="s">
        <v>63</v>
      </c>
      <c r="C334" s="131" t="s">
        <v>133</v>
      </c>
      <c r="D334" s="131" t="s">
        <v>113</v>
      </c>
      <c r="E334" s="98">
        <v>926</v>
      </c>
      <c r="F334" s="174">
        <v>84270</v>
      </c>
      <c r="G334" s="173" t="s">
        <v>177</v>
      </c>
      <c r="H334" s="313">
        <f>SUM(Лист1!G154)</f>
        <v>4762000</v>
      </c>
      <c r="I334" s="313">
        <f>SUM(Лист1!H154)</f>
        <v>4762000</v>
      </c>
      <c r="J334" s="313">
        <f>SUM(Лист1!I154)</f>
        <v>1950000</v>
      </c>
      <c r="K334" s="369">
        <f t="shared" si="150"/>
        <v>40.949181016379669</v>
      </c>
    </row>
    <row r="335" spans="1:11" ht="64.5" x14ac:dyDescent="0.25">
      <c r="A335" s="184" t="s">
        <v>264</v>
      </c>
      <c r="B335" s="124" t="s">
        <v>63</v>
      </c>
      <c r="C335" s="130" t="s">
        <v>133</v>
      </c>
      <c r="D335" s="130" t="s">
        <v>113</v>
      </c>
      <c r="E335" s="116">
        <v>926</v>
      </c>
      <c r="F335" s="204">
        <v>84260</v>
      </c>
      <c r="G335" s="205" t="s">
        <v>8</v>
      </c>
      <c r="H335" s="153">
        <f t="shared" ref="H335:J335" si="194">SUM(H336)</f>
        <v>1430000</v>
      </c>
      <c r="I335" s="153">
        <f t="shared" si="194"/>
        <v>1430000</v>
      </c>
      <c r="J335" s="153">
        <f t="shared" si="194"/>
        <v>597500</v>
      </c>
      <c r="K335" s="369">
        <f t="shared" ref="K335:K398" si="195">SUM(J335/I335*100)</f>
        <v>41.78321678321678</v>
      </c>
    </row>
    <row r="336" spans="1:11" ht="23.25" x14ac:dyDescent="0.25">
      <c r="A336" s="177" t="s">
        <v>16</v>
      </c>
      <c r="B336" s="122" t="s">
        <v>63</v>
      </c>
      <c r="C336" s="131" t="s">
        <v>133</v>
      </c>
      <c r="D336" s="131" t="s">
        <v>113</v>
      </c>
      <c r="E336" s="98">
        <v>926</v>
      </c>
      <c r="F336" s="174">
        <v>84260</v>
      </c>
      <c r="G336" s="173" t="s">
        <v>17</v>
      </c>
      <c r="H336" s="313">
        <f t="shared" ref="H336:J336" si="196">SUM(H337:H337)</f>
        <v>1430000</v>
      </c>
      <c r="I336" s="313">
        <f t="shared" si="196"/>
        <v>1430000</v>
      </c>
      <c r="J336" s="313">
        <f t="shared" si="196"/>
        <v>597500</v>
      </c>
      <c r="K336" s="369">
        <f t="shared" si="195"/>
        <v>41.78321678321678</v>
      </c>
    </row>
    <row r="337" spans="1:11" x14ac:dyDescent="0.25">
      <c r="A337" s="178" t="s">
        <v>178</v>
      </c>
      <c r="B337" s="122" t="s">
        <v>63</v>
      </c>
      <c r="C337" s="131" t="s">
        <v>133</v>
      </c>
      <c r="D337" s="131" t="s">
        <v>113</v>
      </c>
      <c r="E337" s="98">
        <v>926</v>
      </c>
      <c r="F337" s="174">
        <v>84260</v>
      </c>
      <c r="G337" s="173" t="s">
        <v>177</v>
      </c>
      <c r="H337" s="313">
        <f>SUM(Лист1!G176)</f>
        <v>1430000</v>
      </c>
      <c r="I337" s="313">
        <f>SUM(Лист1!H176)</f>
        <v>1430000</v>
      </c>
      <c r="J337" s="313">
        <f>SUM(Лист1!I176)</f>
        <v>597500</v>
      </c>
      <c r="K337" s="369">
        <f t="shared" si="195"/>
        <v>41.78321678321678</v>
      </c>
    </row>
    <row r="338" spans="1:11" ht="60.75" x14ac:dyDescent="0.25">
      <c r="A338" s="142" t="s">
        <v>68</v>
      </c>
      <c r="B338" s="124" t="s">
        <v>63</v>
      </c>
      <c r="C338" s="130" t="s">
        <v>133</v>
      </c>
      <c r="D338" s="130" t="s">
        <v>113</v>
      </c>
      <c r="E338" s="116">
        <v>926</v>
      </c>
      <c r="F338" s="204">
        <v>14210</v>
      </c>
      <c r="G338" s="205" t="s">
        <v>8</v>
      </c>
      <c r="H338" s="153">
        <f t="shared" ref="H338:I338" si="197">SUM(H339+H341)</f>
        <v>111300</v>
      </c>
      <c r="I338" s="153">
        <f t="shared" si="197"/>
        <v>111300</v>
      </c>
      <c r="J338" s="153">
        <f t="shared" ref="J338" si="198">SUM(J339+J341)</f>
        <v>52470</v>
      </c>
      <c r="K338" s="369">
        <f t="shared" si="195"/>
        <v>47.142857142857139</v>
      </c>
    </row>
    <row r="339" spans="1:11" ht="23.25" x14ac:dyDescent="0.25">
      <c r="A339" s="101" t="s">
        <v>16</v>
      </c>
      <c r="B339" s="122" t="s">
        <v>63</v>
      </c>
      <c r="C339" s="131" t="s">
        <v>133</v>
      </c>
      <c r="D339" s="131" t="s">
        <v>113</v>
      </c>
      <c r="E339" s="98">
        <v>926</v>
      </c>
      <c r="F339" s="174">
        <v>14210</v>
      </c>
      <c r="G339" s="173" t="s">
        <v>17</v>
      </c>
      <c r="H339" s="313">
        <f t="shared" ref="H339:J341" si="199">SUM(H340)</f>
        <v>104940</v>
      </c>
      <c r="I339" s="313">
        <f t="shared" si="199"/>
        <v>104940</v>
      </c>
      <c r="J339" s="313">
        <f t="shared" si="199"/>
        <v>49290</v>
      </c>
      <c r="K339" s="369">
        <f t="shared" si="195"/>
        <v>46.969696969696969</v>
      </c>
    </row>
    <row r="340" spans="1:11" x14ac:dyDescent="0.25">
      <c r="A340" s="178" t="s">
        <v>178</v>
      </c>
      <c r="B340" s="122" t="s">
        <v>63</v>
      </c>
      <c r="C340" s="131" t="s">
        <v>133</v>
      </c>
      <c r="D340" s="131" t="s">
        <v>113</v>
      </c>
      <c r="E340" s="98">
        <v>926</v>
      </c>
      <c r="F340" s="174">
        <v>14210</v>
      </c>
      <c r="G340" s="173" t="s">
        <v>177</v>
      </c>
      <c r="H340" s="313">
        <f>SUM(Лист1!G160)</f>
        <v>104940</v>
      </c>
      <c r="I340" s="313">
        <f>SUM(Лист1!H160)</f>
        <v>104940</v>
      </c>
      <c r="J340" s="313">
        <f>SUM(Лист1!I160)</f>
        <v>49290</v>
      </c>
      <c r="K340" s="369">
        <f t="shared" si="195"/>
        <v>46.969696969696969</v>
      </c>
    </row>
    <row r="341" spans="1:11" x14ac:dyDescent="0.25">
      <c r="A341" s="177" t="s">
        <v>53</v>
      </c>
      <c r="B341" s="122" t="s">
        <v>63</v>
      </c>
      <c r="C341" s="131" t="s">
        <v>133</v>
      </c>
      <c r="D341" s="131" t="s">
        <v>113</v>
      </c>
      <c r="E341" s="98">
        <v>926</v>
      </c>
      <c r="F341" s="174">
        <v>14210</v>
      </c>
      <c r="G341" s="173" t="s">
        <v>54</v>
      </c>
      <c r="H341" s="313">
        <f t="shared" si="199"/>
        <v>6360</v>
      </c>
      <c r="I341" s="313">
        <f t="shared" si="199"/>
        <v>6360</v>
      </c>
      <c r="J341" s="313">
        <f t="shared" si="199"/>
        <v>3180</v>
      </c>
      <c r="K341" s="369">
        <f t="shared" si="195"/>
        <v>50</v>
      </c>
    </row>
    <row r="342" spans="1:11" x14ac:dyDescent="0.25">
      <c r="A342" s="177" t="s">
        <v>171</v>
      </c>
      <c r="B342" s="122" t="s">
        <v>63</v>
      </c>
      <c r="C342" s="131" t="s">
        <v>133</v>
      </c>
      <c r="D342" s="131" t="s">
        <v>113</v>
      </c>
      <c r="E342" s="98">
        <v>926</v>
      </c>
      <c r="F342" s="174">
        <v>14210</v>
      </c>
      <c r="G342" s="173" t="s">
        <v>170</v>
      </c>
      <c r="H342" s="313">
        <f>SUM(Лист1!G187)</f>
        <v>6360</v>
      </c>
      <c r="I342" s="313">
        <f>SUM(Лист1!H187)</f>
        <v>6360</v>
      </c>
      <c r="J342" s="313">
        <f>SUM(Лист1!I187)</f>
        <v>3180</v>
      </c>
      <c r="K342" s="369">
        <f t="shared" si="195"/>
        <v>50</v>
      </c>
    </row>
    <row r="343" spans="1:11" ht="36.75" x14ac:dyDescent="0.25">
      <c r="A343" s="215" t="s">
        <v>374</v>
      </c>
      <c r="B343" s="124" t="s">
        <v>63</v>
      </c>
      <c r="C343" s="130" t="s">
        <v>133</v>
      </c>
      <c r="D343" s="130" t="s">
        <v>113</v>
      </c>
      <c r="E343" s="116">
        <v>926</v>
      </c>
      <c r="F343" s="204" t="s">
        <v>360</v>
      </c>
      <c r="G343" s="205" t="s">
        <v>8</v>
      </c>
      <c r="H343" s="286">
        <f t="shared" ref="H343:J344" si="200">SUM(H344)</f>
        <v>1562500</v>
      </c>
      <c r="I343" s="286">
        <f t="shared" si="200"/>
        <v>1562500</v>
      </c>
      <c r="J343" s="286">
        <f t="shared" si="200"/>
        <v>0</v>
      </c>
      <c r="K343" s="369">
        <f t="shared" si="195"/>
        <v>0</v>
      </c>
    </row>
    <row r="344" spans="1:11" ht="23.25" x14ac:dyDescent="0.25">
      <c r="A344" s="177" t="s">
        <v>16</v>
      </c>
      <c r="B344" s="122" t="s">
        <v>63</v>
      </c>
      <c r="C344" s="131" t="s">
        <v>133</v>
      </c>
      <c r="D344" s="131" t="s">
        <v>113</v>
      </c>
      <c r="E344" s="98">
        <v>926</v>
      </c>
      <c r="F344" s="174" t="s">
        <v>360</v>
      </c>
      <c r="G344" s="173" t="s">
        <v>17</v>
      </c>
      <c r="H344" s="287">
        <f t="shared" si="200"/>
        <v>1562500</v>
      </c>
      <c r="I344" s="287">
        <f t="shared" si="200"/>
        <v>1562500</v>
      </c>
      <c r="J344" s="287">
        <f t="shared" si="200"/>
        <v>0</v>
      </c>
      <c r="K344" s="369">
        <f t="shared" si="195"/>
        <v>0</v>
      </c>
    </row>
    <row r="345" spans="1:11" x14ac:dyDescent="0.25">
      <c r="A345" s="178" t="s">
        <v>178</v>
      </c>
      <c r="B345" s="122" t="s">
        <v>63</v>
      </c>
      <c r="C345" s="131" t="s">
        <v>133</v>
      </c>
      <c r="D345" s="131" t="s">
        <v>113</v>
      </c>
      <c r="E345" s="98">
        <v>926</v>
      </c>
      <c r="F345" s="174" t="s">
        <v>360</v>
      </c>
      <c r="G345" s="173" t="s">
        <v>177</v>
      </c>
      <c r="H345" s="264">
        <f>SUM(Лист1!G163)</f>
        <v>1562500</v>
      </c>
      <c r="I345" s="264">
        <f>SUM(Лист1!H163)</f>
        <v>1562500</v>
      </c>
      <c r="J345" s="264">
        <f>SUM(Лист1!I163)</f>
        <v>0</v>
      </c>
      <c r="K345" s="369">
        <f t="shared" si="195"/>
        <v>0</v>
      </c>
    </row>
    <row r="346" spans="1:11" x14ac:dyDescent="0.25">
      <c r="A346" s="215" t="s">
        <v>371</v>
      </c>
      <c r="B346" s="124" t="s">
        <v>63</v>
      </c>
      <c r="C346" s="130" t="s">
        <v>133</v>
      </c>
      <c r="D346" s="130" t="s">
        <v>113</v>
      </c>
      <c r="E346" s="116">
        <v>926</v>
      </c>
      <c r="F346" s="204" t="s">
        <v>353</v>
      </c>
      <c r="G346" s="205" t="s">
        <v>8</v>
      </c>
      <c r="H346" s="286">
        <f t="shared" ref="H346:J350" si="201">SUM(H347)</f>
        <v>180933</v>
      </c>
      <c r="I346" s="286">
        <f t="shared" si="201"/>
        <v>180933</v>
      </c>
      <c r="J346" s="286">
        <f t="shared" si="201"/>
        <v>180933</v>
      </c>
      <c r="K346" s="369">
        <f t="shared" si="195"/>
        <v>100</v>
      </c>
    </row>
    <row r="347" spans="1:11" ht="23.25" x14ac:dyDescent="0.25">
      <c r="A347" s="177" t="s">
        <v>16</v>
      </c>
      <c r="B347" s="122" t="s">
        <v>63</v>
      </c>
      <c r="C347" s="131" t="s">
        <v>133</v>
      </c>
      <c r="D347" s="131" t="s">
        <v>113</v>
      </c>
      <c r="E347" s="98">
        <v>926</v>
      </c>
      <c r="F347" s="174" t="s">
        <v>353</v>
      </c>
      <c r="G347" s="173" t="s">
        <v>17</v>
      </c>
      <c r="H347" s="287">
        <f t="shared" si="201"/>
        <v>180933</v>
      </c>
      <c r="I347" s="287">
        <f t="shared" si="201"/>
        <v>180933</v>
      </c>
      <c r="J347" s="287">
        <f t="shared" si="201"/>
        <v>180933</v>
      </c>
      <c r="K347" s="369">
        <f t="shared" si="195"/>
        <v>100</v>
      </c>
    </row>
    <row r="348" spans="1:11" x14ac:dyDescent="0.25">
      <c r="A348" s="178" t="s">
        <v>178</v>
      </c>
      <c r="B348" s="122" t="s">
        <v>63</v>
      </c>
      <c r="C348" s="131" t="s">
        <v>133</v>
      </c>
      <c r="D348" s="131" t="s">
        <v>113</v>
      </c>
      <c r="E348" s="98">
        <v>926</v>
      </c>
      <c r="F348" s="174" t="s">
        <v>353</v>
      </c>
      <c r="G348" s="173" t="s">
        <v>177</v>
      </c>
      <c r="H348" s="264">
        <f>SUM(Лист1!G166)</f>
        <v>180933</v>
      </c>
      <c r="I348" s="264">
        <f>SUM(Лист1!H166)</f>
        <v>180933</v>
      </c>
      <c r="J348" s="264">
        <f>SUM(Лист1!I166)</f>
        <v>180933</v>
      </c>
      <c r="K348" s="369">
        <f t="shared" si="195"/>
        <v>100</v>
      </c>
    </row>
    <row r="349" spans="1:11" ht="36.75" x14ac:dyDescent="0.25">
      <c r="A349" s="215" t="s">
        <v>392</v>
      </c>
      <c r="B349" s="124" t="s">
        <v>63</v>
      </c>
      <c r="C349" s="130" t="s">
        <v>133</v>
      </c>
      <c r="D349" s="130" t="s">
        <v>113</v>
      </c>
      <c r="E349" s="116">
        <v>926</v>
      </c>
      <c r="F349" s="204" t="s">
        <v>354</v>
      </c>
      <c r="G349" s="205" t="s">
        <v>8</v>
      </c>
      <c r="H349" s="286">
        <f t="shared" si="201"/>
        <v>0</v>
      </c>
      <c r="I349" s="286">
        <f t="shared" si="201"/>
        <v>0</v>
      </c>
      <c r="J349" s="286">
        <f t="shared" si="201"/>
        <v>0</v>
      </c>
      <c r="K349" s="369">
        <v>0</v>
      </c>
    </row>
    <row r="350" spans="1:11" ht="23.25" x14ac:dyDescent="0.25">
      <c r="A350" s="177" t="s">
        <v>16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 t="s">
        <v>354</v>
      </c>
      <c r="G350" s="173" t="s">
        <v>17</v>
      </c>
      <c r="H350" s="287">
        <f t="shared" si="201"/>
        <v>0</v>
      </c>
      <c r="I350" s="287">
        <f t="shared" si="201"/>
        <v>0</v>
      </c>
      <c r="J350" s="287">
        <f t="shared" si="201"/>
        <v>0</v>
      </c>
      <c r="K350" s="369">
        <v>0</v>
      </c>
    </row>
    <row r="351" spans="1:11" x14ac:dyDescent="0.25">
      <c r="A351" s="178" t="s">
        <v>178</v>
      </c>
      <c r="B351" s="139" t="s">
        <v>63</v>
      </c>
      <c r="C351" s="352" t="s">
        <v>133</v>
      </c>
      <c r="D351" s="352" t="s">
        <v>113</v>
      </c>
      <c r="E351" s="98">
        <v>926</v>
      </c>
      <c r="F351" s="174" t="s">
        <v>354</v>
      </c>
      <c r="G351" s="173" t="s">
        <v>177</v>
      </c>
      <c r="H351" s="264">
        <f>SUM(Лист1!G169)</f>
        <v>0</v>
      </c>
      <c r="I351" s="264">
        <f>SUM(Лист1!H169)</f>
        <v>0</v>
      </c>
      <c r="J351" s="264">
        <f>SUM(Лист1!I169)</f>
        <v>0</v>
      </c>
      <c r="K351" s="369">
        <v>0</v>
      </c>
    </row>
    <row r="352" spans="1:11" ht="18" x14ac:dyDescent="0.25">
      <c r="A352" s="221" t="s">
        <v>221</v>
      </c>
      <c r="B352" s="125" t="s">
        <v>63</v>
      </c>
      <c r="C352" s="129" t="s">
        <v>174</v>
      </c>
      <c r="D352" s="130"/>
      <c r="E352" s="206"/>
      <c r="F352" s="204"/>
      <c r="G352" s="205"/>
      <c r="H352" s="153">
        <f t="shared" ref="H352:J352" si="202">SUM(H353)</f>
        <v>1363130</v>
      </c>
      <c r="I352" s="153">
        <f t="shared" si="202"/>
        <v>1363130</v>
      </c>
      <c r="J352" s="153">
        <f t="shared" si="202"/>
        <v>577416.54</v>
      </c>
      <c r="K352" s="369">
        <f t="shared" si="195"/>
        <v>42.359609134858744</v>
      </c>
    </row>
    <row r="353" spans="1:11" ht="26.25" x14ac:dyDescent="0.25">
      <c r="A353" s="112" t="s">
        <v>156</v>
      </c>
      <c r="B353" s="125" t="s">
        <v>63</v>
      </c>
      <c r="C353" s="129" t="s">
        <v>174</v>
      </c>
      <c r="D353" s="129" t="s">
        <v>42</v>
      </c>
      <c r="E353" s="98"/>
      <c r="F353" s="174"/>
      <c r="G353" s="173"/>
      <c r="H353" s="153">
        <f t="shared" ref="H353:J354" si="203">SUM(H354)</f>
        <v>1363130</v>
      </c>
      <c r="I353" s="153">
        <f t="shared" si="203"/>
        <v>1363130</v>
      </c>
      <c r="J353" s="153">
        <f t="shared" si="203"/>
        <v>577416.54</v>
      </c>
      <c r="K353" s="369">
        <f t="shared" si="195"/>
        <v>42.359609134858744</v>
      </c>
    </row>
    <row r="354" spans="1:11" ht="26.25" x14ac:dyDescent="0.25">
      <c r="A354" s="112" t="s">
        <v>166</v>
      </c>
      <c r="B354" s="125" t="s">
        <v>63</v>
      </c>
      <c r="C354" s="129" t="s">
        <v>174</v>
      </c>
      <c r="D354" s="129" t="s">
        <v>113</v>
      </c>
      <c r="E354" s="98"/>
      <c r="F354" s="174"/>
      <c r="G354" s="173"/>
      <c r="H354" s="153">
        <f t="shared" si="203"/>
        <v>1363130</v>
      </c>
      <c r="I354" s="153">
        <f t="shared" si="203"/>
        <v>1363130</v>
      </c>
      <c r="J354" s="153">
        <f t="shared" si="203"/>
        <v>577416.54</v>
      </c>
      <c r="K354" s="369">
        <f t="shared" si="195"/>
        <v>42.359609134858744</v>
      </c>
    </row>
    <row r="355" spans="1:11" ht="24.75" x14ac:dyDescent="0.25">
      <c r="A355" s="146" t="s">
        <v>32</v>
      </c>
      <c r="B355" s="124" t="s">
        <v>63</v>
      </c>
      <c r="C355" s="130" t="s">
        <v>174</v>
      </c>
      <c r="D355" s="130" t="s">
        <v>113</v>
      </c>
      <c r="E355" s="206" t="s">
        <v>73</v>
      </c>
      <c r="F355" s="206" t="s">
        <v>239</v>
      </c>
      <c r="G355" s="206" t="s">
        <v>8</v>
      </c>
      <c r="H355" s="153">
        <f t="shared" ref="H355:I355" si="204">SUM(H356+H358)</f>
        <v>1363130</v>
      </c>
      <c r="I355" s="153">
        <f t="shared" si="204"/>
        <v>1363130</v>
      </c>
      <c r="J355" s="153">
        <f t="shared" ref="J355" si="205">SUM(J356+J358)</f>
        <v>577416.54</v>
      </c>
      <c r="K355" s="369">
        <f t="shared" si="195"/>
        <v>42.359609134858744</v>
      </c>
    </row>
    <row r="356" spans="1:11" ht="34.5" x14ac:dyDescent="0.25">
      <c r="A356" s="101" t="s">
        <v>33</v>
      </c>
      <c r="B356" s="122" t="s">
        <v>63</v>
      </c>
      <c r="C356" s="131" t="s">
        <v>174</v>
      </c>
      <c r="D356" s="131" t="s">
        <v>113</v>
      </c>
      <c r="E356" s="180" t="s">
        <v>73</v>
      </c>
      <c r="F356" s="180" t="s">
        <v>239</v>
      </c>
      <c r="G356" s="180" t="s">
        <v>34</v>
      </c>
      <c r="H356" s="313">
        <f t="shared" ref="H356:J356" si="206">SUM(H357)</f>
        <v>1135987</v>
      </c>
      <c r="I356" s="313">
        <f t="shared" si="206"/>
        <v>1135987</v>
      </c>
      <c r="J356" s="313">
        <f t="shared" si="206"/>
        <v>491638.19</v>
      </c>
      <c r="K356" s="369">
        <f t="shared" si="195"/>
        <v>43.278504947679856</v>
      </c>
    </row>
    <row r="357" spans="1:11" x14ac:dyDescent="0.25">
      <c r="A357" s="101" t="s">
        <v>35</v>
      </c>
      <c r="B357" s="122" t="s">
        <v>63</v>
      </c>
      <c r="C357" s="131" t="s">
        <v>174</v>
      </c>
      <c r="D357" s="131" t="s">
        <v>113</v>
      </c>
      <c r="E357" s="180" t="s">
        <v>73</v>
      </c>
      <c r="F357" s="180" t="s">
        <v>239</v>
      </c>
      <c r="G357" s="180" t="s">
        <v>36</v>
      </c>
      <c r="H357" s="313">
        <f>SUM(Лист1!G190)</f>
        <v>1135987</v>
      </c>
      <c r="I357" s="313">
        <f>SUM(Лист1!H190)</f>
        <v>1135987</v>
      </c>
      <c r="J357" s="313">
        <f>SUM(Лист1!I190)</f>
        <v>491638.19</v>
      </c>
      <c r="K357" s="369">
        <f t="shared" si="195"/>
        <v>43.278504947679856</v>
      </c>
    </row>
    <row r="358" spans="1:11" x14ac:dyDescent="0.25">
      <c r="A358" s="101" t="s">
        <v>12</v>
      </c>
      <c r="B358" s="122" t="s">
        <v>63</v>
      </c>
      <c r="C358" s="131" t="s">
        <v>174</v>
      </c>
      <c r="D358" s="131" t="s">
        <v>113</v>
      </c>
      <c r="E358" s="180" t="s">
        <v>73</v>
      </c>
      <c r="F358" s="180" t="s">
        <v>239</v>
      </c>
      <c r="G358" s="180" t="s">
        <v>13</v>
      </c>
      <c r="H358" s="313">
        <f t="shared" ref="H358:J358" si="207">SUM(H359)</f>
        <v>227143</v>
      </c>
      <c r="I358" s="313">
        <f t="shared" si="207"/>
        <v>227143</v>
      </c>
      <c r="J358" s="313">
        <f t="shared" si="207"/>
        <v>85778.35</v>
      </c>
      <c r="K358" s="369">
        <f t="shared" si="195"/>
        <v>37.764029708157423</v>
      </c>
    </row>
    <row r="359" spans="1:11" x14ac:dyDescent="0.25">
      <c r="A359" s="177" t="s">
        <v>188</v>
      </c>
      <c r="B359" s="122" t="s">
        <v>63</v>
      </c>
      <c r="C359" s="131" t="s">
        <v>174</v>
      </c>
      <c r="D359" s="131" t="s">
        <v>113</v>
      </c>
      <c r="E359" s="180" t="s">
        <v>73</v>
      </c>
      <c r="F359" s="180" t="s">
        <v>239</v>
      </c>
      <c r="G359" s="180" t="s">
        <v>15</v>
      </c>
      <c r="H359" s="313">
        <f>SUM(Лист1!G192)</f>
        <v>227143</v>
      </c>
      <c r="I359" s="313">
        <f>SUM(Лист1!H192)</f>
        <v>227143</v>
      </c>
      <c r="J359" s="313">
        <f>SUM(Лист1!I192)</f>
        <v>85778.35</v>
      </c>
      <c r="K359" s="369">
        <f t="shared" si="195"/>
        <v>37.764029708157423</v>
      </c>
    </row>
    <row r="360" spans="1:11" ht="30" x14ac:dyDescent="0.25">
      <c r="A360" s="212" t="s">
        <v>226</v>
      </c>
      <c r="B360" s="125" t="s">
        <v>50</v>
      </c>
      <c r="C360" s="302" t="s">
        <v>175</v>
      </c>
      <c r="D360" s="129"/>
      <c r="E360" s="98"/>
      <c r="F360" s="174"/>
      <c r="G360" s="173"/>
      <c r="H360" s="153">
        <f t="shared" ref="H360:J365" si="208">SUM(H361)</f>
        <v>50000</v>
      </c>
      <c r="I360" s="153">
        <f t="shared" si="208"/>
        <v>50000</v>
      </c>
      <c r="J360" s="153">
        <f t="shared" si="208"/>
        <v>0</v>
      </c>
      <c r="K360" s="369">
        <f t="shared" si="195"/>
        <v>0</v>
      </c>
    </row>
    <row r="361" spans="1:11" ht="51.75" x14ac:dyDescent="0.25">
      <c r="A361" s="188" t="s">
        <v>194</v>
      </c>
      <c r="B361" s="125" t="s">
        <v>50</v>
      </c>
      <c r="C361" s="302" t="s">
        <v>175</v>
      </c>
      <c r="D361" s="129" t="s">
        <v>42</v>
      </c>
      <c r="E361" s="98"/>
      <c r="F361" s="174"/>
      <c r="G361" s="173"/>
      <c r="H361" s="153">
        <f t="shared" si="208"/>
        <v>50000</v>
      </c>
      <c r="I361" s="153">
        <f t="shared" si="208"/>
        <v>50000</v>
      </c>
      <c r="J361" s="153">
        <f t="shared" si="208"/>
        <v>0</v>
      </c>
      <c r="K361" s="369">
        <f t="shared" si="195"/>
        <v>0</v>
      </c>
    </row>
    <row r="362" spans="1:11" ht="18" x14ac:dyDescent="0.25">
      <c r="A362" s="188" t="s">
        <v>128</v>
      </c>
      <c r="B362" s="125" t="s">
        <v>50</v>
      </c>
      <c r="C362" s="302" t="s">
        <v>175</v>
      </c>
      <c r="D362" s="129" t="s">
        <v>99</v>
      </c>
      <c r="E362" s="98"/>
      <c r="F362" s="174"/>
      <c r="G362" s="173"/>
      <c r="H362" s="153">
        <f t="shared" ref="H362:I362" si="209">SUM(H364)</f>
        <v>50000</v>
      </c>
      <c r="I362" s="153">
        <f t="shared" si="209"/>
        <v>50000</v>
      </c>
      <c r="J362" s="153">
        <f t="shared" ref="J362" si="210">SUM(J364)</f>
        <v>0</v>
      </c>
      <c r="K362" s="369">
        <f t="shared" si="195"/>
        <v>0</v>
      </c>
    </row>
    <row r="363" spans="1:11" ht="18" x14ac:dyDescent="0.25">
      <c r="A363" s="151" t="s">
        <v>77</v>
      </c>
      <c r="B363" s="124" t="s">
        <v>50</v>
      </c>
      <c r="C363" s="124" t="s">
        <v>175</v>
      </c>
      <c r="D363" s="130" t="s">
        <v>99</v>
      </c>
      <c r="E363" s="206" t="s">
        <v>103</v>
      </c>
      <c r="F363" s="204" t="s">
        <v>151</v>
      </c>
      <c r="G363" s="204" t="s">
        <v>8</v>
      </c>
      <c r="H363" s="153">
        <f t="shared" ref="H363:J363" si="211">SUM(H364)</f>
        <v>50000</v>
      </c>
      <c r="I363" s="153">
        <f t="shared" si="211"/>
        <v>50000</v>
      </c>
      <c r="J363" s="153">
        <f t="shared" si="211"/>
        <v>0</v>
      </c>
      <c r="K363" s="369">
        <f t="shared" si="195"/>
        <v>0</v>
      </c>
    </row>
    <row r="364" spans="1:11" x14ac:dyDescent="0.25">
      <c r="A364" s="297" t="s">
        <v>301</v>
      </c>
      <c r="B364" s="124" t="s">
        <v>50</v>
      </c>
      <c r="C364" s="124" t="s">
        <v>175</v>
      </c>
      <c r="D364" s="130" t="s">
        <v>99</v>
      </c>
      <c r="E364" s="206" t="s">
        <v>103</v>
      </c>
      <c r="F364" s="206" t="s">
        <v>302</v>
      </c>
      <c r="G364" s="206" t="s">
        <v>8</v>
      </c>
      <c r="H364" s="153">
        <f t="shared" si="208"/>
        <v>50000</v>
      </c>
      <c r="I364" s="153">
        <f t="shared" si="208"/>
        <v>50000</v>
      </c>
      <c r="J364" s="153">
        <f t="shared" si="208"/>
        <v>0</v>
      </c>
      <c r="K364" s="369">
        <f t="shared" si="195"/>
        <v>0</v>
      </c>
    </row>
    <row r="365" spans="1:11" x14ac:dyDescent="0.25">
      <c r="A365" s="186" t="s">
        <v>12</v>
      </c>
      <c r="B365" s="122" t="s">
        <v>50</v>
      </c>
      <c r="C365" s="139" t="s">
        <v>175</v>
      </c>
      <c r="D365" s="131" t="s">
        <v>99</v>
      </c>
      <c r="E365" s="180" t="s">
        <v>103</v>
      </c>
      <c r="F365" s="180" t="s">
        <v>302</v>
      </c>
      <c r="G365" s="180" t="s">
        <v>13</v>
      </c>
      <c r="H365" s="313">
        <f t="shared" si="208"/>
        <v>50000</v>
      </c>
      <c r="I365" s="313">
        <f t="shared" si="208"/>
        <v>50000</v>
      </c>
      <c r="J365" s="313">
        <f t="shared" si="208"/>
        <v>0</v>
      </c>
      <c r="K365" s="369">
        <f t="shared" si="195"/>
        <v>0</v>
      </c>
    </row>
    <row r="366" spans="1:11" x14ac:dyDescent="0.25">
      <c r="A366" s="177" t="s">
        <v>188</v>
      </c>
      <c r="B366" s="122" t="s">
        <v>50</v>
      </c>
      <c r="C366" s="139" t="s">
        <v>175</v>
      </c>
      <c r="D366" s="131" t="s">
        <v>99</v>
      </c>
      <c r="E366" s="180" t="s">
        <v>103</v>
      </c>
      <c r="F366" s="180" t="s">
        <v>302</v>
      </c>
      <c r="G366" s="180" t="s">
        <v>15</v>
      </c>
      <c r="H366" s="313">
        <f>SUM(Лист1!G288)</f>
        <v>50000</v>
      </c>
      <c r="I366" s="313">
        <f>SUM(Лист1!H288)</f>
        <v>50000</v>
      </c>
      <c r="J366" s="313">
        <f>SUM(Лист1!I288)</f>
        <v>0</v>
      </c>
      <c r="K366" s="369">
        <f t="shared" si="195"/>
        <v>0</v>
      </c>
    </row>
    <row r="367" spans="1:11" ht="30" x14ac:dyDescent="0.25">
      <c r="A367" s="212" t="s">
        <v>339</v>
      </c>
      <c r="B367" s="125" t="s">
        <v>20</v>
      </c>
      <c r="C367" s="302" t="s">
        <v>175</v>
      </c>
      <c r="D367" s="129"/>
      <c r="E367" s="98"/>
      <c r="F367" s="174"/>
      <c r="G367" s="173"/>
      <c r="H367" s="153">
        <f t="shared" ref="H367:J372" si="212">SUM(H368)</f>
        <v>15000</v>
      </c>
      <c r="I367" s="153">
        <f t="shared" si="212"/>
        <v>15000</v>
      </c>
      <c r="J367" s="153">
        <f t="shared" si="212"/>
        <v>0</v>
      </c>
      <c r="K367" s="369">
        <f t="shared" si="195"/>
        <v>0</v>
      </c>
    </row>
    <row r="368" spans="1:11" ht="26.25" x14ac:dyDescent="0.25">
      <c r="A368" s="188" t="s">
        <v>195</v>
      </c>
      <c r="B368" s="125" t="s">
        <v>20</v>
      </c>
      <c r="C368" s="302" t="s">
        <v>175</v>
      </c>
      <c r="D368" s="129" t="s">
        <v>42</v>
      </c>
      <c r="E368" s="98"/>
      <c r="F368" s="174"/>
      <c r="G368" s="173"/>
      <c r="H368" s="153">
        <f t="shared" si="212"/>
        <v>15000</v>
      </c>
      <c r="I368" s="153">
        <f t="shared" si="212"/>
        <v>15000</v>
      </c>
      <c r="J368" s="153">
        <f t="shared" si="212"/>
        <v>0</v>
      </c>
      <c r="K368" s="369">
        <f t="shared" si="195"/>
        <v>0</v>
      </c>
    </row>
    <row r="369" spans="1:11" ht="18" x14ac:dyDescent="0.25">
      <c r="A369" s="188" t="s">
        <v>128</v>
      </c>
      <c r="B369" s="125" t="s">
        <v>20</v>
      </c>
      <c r="C369" s="302" t="s">
        <v>175</v>
      </c>
      <c r="D369" s="129" t="s">
        <v>99</v>
      </c>
      <c r="E369" s="98"/>
      <c r="F369" s="174"/>
      <c r="G369" s="173"/>
      <c r="H369" s="153">
        <f t="shared" ref="H369:I369" si="213">SUM(H371)</f>
        <v>15000</v>
      </c>
      <c r="I369" s="153">
        <f t="shared" si="213"/>
        <v>15000</v>
      </c>
      <c r="J369" s="153">
        <f t="shared" ref="J369" si="214">SUM(J371)</f>
        <v>0</v>
      </c>
      <c r="K369" s="369">
        <f t="shared" si="195"/>
        <v>0</v>
      </c>
    </row>
    <row r="370" spans="1:11" ht="15.75" x14ac:dyDescent="0.25">
      <c r="A370" s="329" t="s">
        <v>129</v>
      </c>
      <c r="B370" s="124" t="s">
        <v>20</v>
      </c>
      <c r="C370" s="124" t="s">
        <v>175</v>
      </c>
      <c r="D370" s="130" t="s">
        <v>99</v>
      </c>
      <c r="E370" s="206" t="s">
        <v>73</v>
      </c>
      <c r="F370" s="204" t="s">
        <v>151</v>
      </c>
      <c r="G370" s="204" t="s">
        <v>8</v>
      </c>
      <c r="H370" s="153">
        <f t="shared" ref="H370:J370" si="215">SUM(H371)</f>
        <v>15000</v>
      </c>
      <c r="I370" s="153">
        <f t="shared" si="215"/>
        <v>15000</v>
      </c>
      <c r="J370" s="153">
        <f t="shared" si="215"/>
        <v>0</v>
      </c>
      <c r="K370" s="369">
        <f t="shared" si="195"/>
        <v>0</v>
      </c>
    </row>
    <row r="371" spans="1:11" x14ac:dyDescent="0.25">
      <c r="A371" s="337" t="s">
        <v>253</v>
      </c>
      <c r="B371" s="124" t="s">
        <v>20</v>
      </c>
      <c r="C371" s="124" t="s">
        <v>175</v>
      </c>
      <c r="D371" s="130" t="s">
        <v>99</v>
      </c>
      <c r="E371" s="206" t="s">
        <v>73</v>
      </c>
      <c r="F371" s="206" t="s">
        <v>257</v>
      </c>
      <c r="G371" s="206" t="s">
        <v>8</v>
      </c>
      <c r="H371" s="153">
        <f t="shared" si="212"/>
        <v>15000</v>
      </c>
      <c r="I371" s="153">
        <f t="shared" si="212"/>
        <v>15000</v>
      </c>
      <c r="J371" s="153">
        <f t="shared" si="212"/>
        <v>0</v>
      </c>
      <c r="K371" s="369">
        <f t="shared" si="195"/>
        <v>0</v>
      </c>
    </row>
    <row r="372" spans="1:11" ht="24" customHeight="1" x14ac:dyDescent="0.25">
      <c r="A372" s="186" t="s">
        <v>12</v>
      </c>
      <c r="B372" s="122" t="s">
        <v>20</v>
      </c>
      <c r="C372" s="139" t="s">
        <v>175</v>
      </c>
      <c r="D372" s="131" t="s">
        <v>99</v>
      </c>
      <c r="E372" s="180" t="s">
        <v>73</v>
      </c>
      <c r="F372" s="180" t="s">
        <v>257</v>
      </c>
      <c r="G372" s="173" t="s">
        <v>13</v>
      </c>
      <c r="H372" s="313">
        <f t="shared" si="212"/>
        <v>15000</v>
      </c>
      <c r="I372" s="313">
        <f t="shared" si="212"/>
        <v>15000</v>
      </c>
      <c r="J372" s="313">
        <f t="shared" si="212"/>
        <v>0</v>
      </c>
      <c r="K372" s="369">
        <f t="shared" si="195"/>
        <v>0</v>
      </c>
    </row>
    <row r="373" spans="1:11" x14ac:dyDescent="0.25">
      <c r="A373" s="177" t="s">
        <v>188</v>
      </c>
      <c r="B373" s="122" t="s">
        <v>20</v>
      </c>
      <c r="C373" s="139" t="s">
        <v>175</v>
      </c>
      <c r="D373" s="131" t="s">
        <v>99</v>
      </c>
      <c r="E373" s="180" t="s">
        <v>73</v>
      </c>
      <c r="F373" s="180" t="s">
        <v>257</v>
      </c>
      <c r="G373" s="173" t="s">
        <v>15</v>
      </c>
      <c r="H373" s="313">
        <f>SUM(Лист1!G138)</f>
        <v>15000</v>
      </c>
      <c r="I373" s="313">
        <f>SUM(Лист1!H138)</f>
        <v>15000</v>
      </c>
      <c r="J373" s="313">
        <f>SUM(Лист1!I138)</f>
        <v>0</v>
      </c>
      <c r="K373" s="369">
        <f t="shared" si="195"/>
        <v>0</v>
      </c>
    </row>
    <row r="374" spans="1:11" ht="30" x14ac:dyDescent="0.25">
      <c r="A374" s="212" t="s">
        <v>202</v>
      </c>
      <c r="B374" s="125" t="s">
        <v>66</v>
      </c>
      <c r="C374" s="302" t="s">
        <v>175</v>
      </c>
      <c r="D374" s="129"/>
      <c r="E374" s="98"/>
      <c r="F374" s="174"/>
      <c r="G374" s="173"/>
      <c r="H374" s="283">
        <f t="shared" ref="H374:J375" si="216">SUM(H375)</f>
        <v>100000</v>
      </c>
      <c r="I374" s="283">
        <f t="shared" si="216"/>
        <v>100000</v>
      </c>
      <c r="J374" s="283">
        <f t="shared" si="216"/>
        <v>0</v>
      </c>
      <c r="K374" s="369">
        <f t="shared" si="195"/>
        <v>0</v>
      </c>
    </row>
    <row r="375" spans="1:11" ht="64.5" x14ac:dyDescent="0.25">
      <c r="A375" s="188" t="s">
        <v>203</v>
      </c>
      <c r="B375" s="125" t="s">
        <v>66</v>
      </c>
      <c r="C375" s="302" t="s">
        <v>175</v>
      </c>
      <c r="D375" s="129" t="s">
        <v>42</v>
      </c>
      <c r="E375" s="98"/>
      <c r="F375" s="174"/>
      <c r="G375" s="173"/>
      <c r="H375" s="283">
        <f t="shared" si="216"/>
        <v>100000</v>
      </c>
      <c r="I375" s="283">
        <f t="shared" si="216"/>
        <v>100000</v>
      </c>
      <c r="J375" s="283">
        <f t="shared" si="216"/>
        <v>0</v>
      </c>
      <c r="K375" s="369">
        <f t="shared" si="195"/>
        <v>0</v>
      </c>
    </row>
    <row r="376" spans="1:11" ht="18" x14ac:dyDescent="0.25">
      <c r="A376" s="188" t="s">
        <v>128</v>
      </c>
      <c r="B376" s="125" t="s">
        <v>66</v>
      </c>
      <c r="C376" s="302" t="s">
        <v>175</v>
      </c>
      <c r="D376" s="129" t="s">
        <v>99</v>
      </c>
      <c r="E376" s="98"/>
      <c r="F376" s="174"/>
      <c r="G376" s="173"/>
      <c r="H376" s="283">
        <f t="shared" ref="H376:I376" si="217">SUM(H378)</f>
        <v>100000</v>
      </c>
      <c r="I376" s="283">
        <f t="shared" si="217"/>
        <v>100000</v>
      </c>
      <c r="J376" s="283">
        <f t="shared" ref="J376" si="218">SUM(J378)</f>
        <v>0</v>
      </c>
      <c r="K376" s="369">
        <f t="shared" si="195"/>
        <v>0</v>
      </c>
    </row>
    <row r="377" spans="1:11" ht="15.75" x14ac:dyDescent="0.25">
      <c r="A377" s="329" t="s">
        <v>129</v>
      </c>
      <c r="B377" s="124" t="s">
        <v>66</v>
      </c>
      <c r="C377" s="292" t="s">
        <v>175</v>
      </c>
      <c r="D377" s="130" t="s">
        <v>99</v>
      </c>
      <c r="E377" s="206" t="s">
        <v>73</v>
      </c>
      <c r="F377" s="204" t="s">
        <v>151</v>
      </c>
      <c r="G377" s="204" t="s">
        <v>8</v>
      </c>
      <c r="H377" s="283">
        <f t="shared" ref="H377:J379" si="219">SUM(H378)</f>
        <v>100000</v>
      </c>
      <c r="I377" s="283">
        <f t="shared" si="219"/>
        <v>100000</v>
      </c>
      <c r="J377" s="283">
        <f t="shared" si="219"/>
        <v>0</v>
      </c>
      <c r="K377" s="369">
        <f t="shared" si="195"/>
        <v>0</v>
      </c>
    </row>
    <row r="378" spans="1:11" x14ac:dyDescent="0.25">
      <c r="A378" s="184" t="s">
        <v>268</v>
      </c>
      <c r="B378" s="124" t="s">
        <v>66</v>
      </c>
      <c r="C378" s="292" t="s">
        <v>175</v>
      </c>
      <c r="D378" s="130" t="s">
        <v>99</v>
      </c>
      <c r="E378" s="206" t="s">
        <v>73</v>
      </c>
      <c r="F378" s="206" t="s">
        <v>270</v>
      </c>
      <c r="G378" s="206" t="s">
        <v>8</v>
      </c>
      <c r="H378" s="286">
        <f t="shared" si="219"/>
        <v>100000</v>
      </c>
      <c r="I378" s="286">
        <f t="shared" si="219"/>
        <v>100000</v>
      </c>
      <c r="J378" s="286">
        <f t="shared" si="219"/>
        <v>0</v>
      </c>
      <c r="K378" s="369">
        <f t="shared" si="195"/>
        <v>0</v>
      </c>
    </row>
    <row r="379" spans="1:11" x14ac:dyDescent="0.25">
      <c r="A379" s="186" t="s">
        <v>12</v>
      </c>
      <c r="B379" s="122" t="s">
        <v>66</v>
      </c>
      <c r="C379" s="139" t="s">
        <v>175</v>
      </c>
      <c r="D379" s="131" t="s">
        <v>99</v>
      </c>
      <c r="E379" s="180" t="s">
        <v>73</v>
      </c>
      <c r="F379" s="180" t="s">
        <v>270</v>
      </c>
      <c r="G379" s="173" t="s">
        <v>13</v>
      </c>
      <c r="H379" s="287">
        <f t="shared" si="219"/>
        <v>100000</v>
      </c>
      <c r="I379" s="287">
        <f t="shared" si="219"/>
        <v>100000</v>
      </c>
      <c r="J379" s="287">
        <f t="shared" si="219"/>
        <v>0</v>
      </c>
      <c r="K379" s="369">
        <f t="shared" si="195"/>
        <v>0</v>
      </c>
    </row>
    <row r="380" spans="1:11" x14ac:dyDescent="0.25">
      <c r="A380" s="177" t="s">
        <v>188</v>
      </c>
      <c r="B380" s="122" t="s">
        <v>66</v>
      </c>
      <c r="C380" s="139" t="s">
        <v>175</v>
      </c>
      <c r="D380" s="131" t="s">
        <v>99</v>
      </c>
      <c r="E380" s="180" t="s">
        <v>73</v>
      </c>
      <c r="F380" s="180" t="s">
        <v>270</v>
      </c>
      <c r="G380" s="173" t="s">
        <v>15</v>
      </c>
      <c r="H380" s="264">
        <f>SUM(Лист1!G195)</f>
        <v>100000</v>
      </c>
      <c r="I380" s="264">
        <f>SUM(Лист1!H195)</f>
        <v>100000</v>
      </c>
      <c r="J380" s="264">
        <f>SUM(Лист1!I195)</f>
        <v>0</v>
      </c>
      <c r="K380" s="369">
        <f t="shared" si="195"/>
        <v>0</v>
      </c>
    </row>
    <row r="381" spans="1:11" ht="30" x14ac:dyDescent="0.25">
      <c r="A381" s="212" t="s">
        <v>338</v>
      </c>
      <c r="B381" s="125" t="s">
        <v>31</v>
      </c>
      <c r="C381" s="302" t="s">
        <v>175</v>
      </c>
      <c r="D381" s="129"/>
      <c r="E381" s="98"/>
      <c r="F381" s="174"/>
      <c r="G381" s="173"/>
      <c r="H381" s="283">
        <f t="shared" ref="H381:J386" si="220">SUM(H382)</f>
        <v>100000</v>
      </c>
      <c r="I381" s="283">
        <f t="shared" si="220"/>
        <v>100000</v>
      </c>
      <c r="J381" s="283">
        <f t="shared" si="220"/>
        <v>0</v>
      </c>
      <c r="K381" s="369">
        <f t="shared" si="195"/>
        <v>0</v>
      </c>
    </row>
    <row r="382" spans="1:11" ht="26.25" x14ac:dyDescent="0.25">
      <c r="A382" s="188" t="s">
        <v>204</v>
      </c>
      <c r="B382" s="125" t="s">
        <v>31</v>
      </c>
      <c r="C382" s="302" t="s">
        <v>175</v>
      </c>
      <c r="D382" s="129" t="s">
        <v>42</v>
      </c>
      <c r="E382" s="98"/>
      <c r="F382" s="174"/>
      <c r="G382" s="173"/>
      <c r="H382" s="283">
        <f t="shared" si="220"/>
        <v>100000</v>
      </c>
      <c r="I382" s="283">
        <f t="shared" si="220"/>
        <v>100000</v>
      </c>
      <c r="J382" s="283">
        <f t="shared" si="220"/>
        <v>0</v>
      </c>
      <c r="K382" s="369">
        <f t="shared" si="195"/>
        <v>0</v>
      </c>
    </row>
    <row r="383" spans="1:11" ht="18" x14ac:dyDescent="0.25">
      <c r="A383" s="188" t="s">
        <v>128</v>
      </c>
      <c r="B383" s="125" t="s">
        <v>31</v>
      </c>
      <c r="C383" s="302" t="s">
        <v>175</v>
      </c>
      <c r="D383" s="129" t="s">
        <v>99</v>
      </c>
      <c r="E383" s="98"/>
      <c r="F383" s="174"/>
      <c r="G383" s="173"/>
      <c r="H383" s="283">
        <f t="shared" ref="H383:I383" si="221">SUM(H385)</f>
        <v>100000</v>
      </c>
      <c r="I383" s="283">
        <f t="shared" si="221"/>
        <v>100000</v>
      </c>
      <c r="J383" s="283">
        <f t="shared" ref="J383" si="222">SUM(J385)</f>
        <v>0</v>
      </c>
      <c r="K383" s="369">
        <f t="shared" si="195"/>
        <v>0</v>
      </c>
    </row>
    <row r="384" spans="1:11" ht="18" x14ac:dyDescent="0.25">
      <c r="A384" s="151" t="s">
        <v>77</v>
      </c>
      <c r="B384" s="124" t="s">
        <v>31</v>
      </c>
      <c r="C384" s="292" t="s">
        <v>175</v>
      </c>
      <c r="D384" s="130" t="s">
        <v>99</v>
      </c>
      <c r="E384" s="206" t="s">
        <v>103</v>
      </c>
      <c r="F384" s="204" t="s">
        <v>151</v>
      </c>
      <c r="G384" s="204" t="s">
        <v>8</v>
      </c>
      <c r="H384" s="283">
        <f t="shared" ref="H384:J385" si="223">SUM(H385)</f>
        <v>100000</v>
      </c>
      <c r="I384" s="283">
        <f t="shared" si="223"/>
        <v>100000</v>
      </c>
      <c r="J384" s="283">
        <f t="shared" si="223"/>
        <v>0</v>
      </c>
      <c r="K384" s="369">
        <f t="shared" si="195"/>
        <v>0</v>
      </c>
    </row>
    <row r="385" spans="1:11" x14ac:dyDescent="0.25">
      <c r="A385" s="184" t="s">
        <v>287</v>
      </c>
      <c r="B385" s="124" t="s">
        <v>31</v>
      </c>
      <c r="C385" s="292" t="s">
        <v>175</v>
      </c>
      <c r="D385" s="130" t="s">
        <v>99</v>
      </c>
      <c r="E385" s="206" t="s">
        <v>103</v>
      </c>
      <c r="F385" s="206" t="s">
        <v>289</v>
      </c>
      <c r="G385" s="206" t="s">
        <v>8</v>
      </c>
      <c r="H385" s="286">
        <f t="shared" si="223"/>
        <v>100000</v>
      </c>
      <c r="I385" s="286">
        <f t="shared" si="223"/>
        <v>100000</v>
      </c>
      <c r="J385" s="286">
        <f t="shared" si="223"/>
        <v>0</v>
      </c>
      <c r="K385" s="369">
        <f t="shared" si="195"/>
        <v>0</v>
      </c>
    </row>
    <row r="386" spans="1:11" x14ac:dyDescent="0.25">
      <c r="A386" s="177" t="s">
        <v>12</v>
      </c>
      <c r="B386" s="122" t="s">
        <v>31</v>
      </c>
      <c r="C386" s="139" t="s">
        <v>175</v>
      </c>
      <c r="D386" s="131" t="s">
        <v>99</v>
      </c>
      <c r="E386" s="180" t="s">
        <v>103</v>
      </c>
      <c r="F386" s="180" t="s">
        <v>289</v>
      </c>
      <c r="G386" s="173" t="s">
        <v>13</v>
      </c>
      <c r="H386" s="287">
        <f t="shared" si="220"/>
        <v>100000</v>
      </c>
      <c r="I386" s="287">
        <f t="shared" si="220"/>
        <v>100000</v>
      </c>
      <c r="J386" s="287">
        <f t="shared" si="220"/>
        <v>0</v>
      </c>
      <c r="K386" s="369">
        <f t="shared" si="195"/>
        <v>0</v>
      </c>
    </row>
    <row r="387" spans="1:11" ht="22.5" x14ac:dyDescent="0.25">
      <c r="A387" s="298" t="s">
        <v>182</v>
      </c>
      <c r="B387" s="122" t="s">
        <v>31</v>
      </c>
      <c r="C387" s="139" t="s">
        <v>175</v>
      </c>
      <c r="D387" s="131" t="s">
        <v>99</v>
      </c>
      <c r="E387" s="180" t="s">
        <v>103</v>
      </c>
      <c r="F387" s="180" t="s">
        <v>289</v>
      </c>
      <c r="G387" s="173" t="s">
        <v>15</v>
      </c>
      <c r="H387" s="264">
        <f>SUM(Лист1!G238)</f>
        <v>100000</v>
      </c>
      <c r="I387" s="264">
        <f>SUM(Лист1!H238)</f>
        <v>100000</v>
      </c>
      <c r="J387" s="264">
        <f>SUM(Лист1!I238)</f>
        <v>0</v>
      </c>
      <c r="K387" s="369">
        <f t="shared" si="195"/>
        <v>0</v>
      </c>
    </row>
    <row r="388" spans="1:11" ht="30" x14ac:dyDescent="0.25">
      <c r="A388" s="212" t="s">
        <v>337</v>
      </c>
      <c r="B388" s="125" t="s">
        <v>42</v>
      </c>
      <c r="C388" s="302" t="s">
        <v>175</v>
      </c>
      <c r="D388" s="129"/>
      <c r="E388" s="98"/>
      <c r="F388" s="174"/>
      <c r="G388" s="173"/>
      <c r="H388" s="283">
        <f t="shared" ref="H388:J389" si="224">SUM(H389)</f>
        <v>2048404.5</v>
      </c>
      <c r="I388" s="283">
        <f t="shared" si="224"/>
        <v>2048404.5</v>
      </c>
      <c r="J388" s="283">
        <f t="shared" si="224"/>
        <v>0</v>
      </c>
      <c r="K388" s="369">
        <f t="shared" si="195"/>
        <v>0</v>
      </c>
    </row>
    <row r="389" spans="1:11" ht="26.25" x14ac:dyDescent="0.25">
      <c r="A389" s="188" t="s">
        <v>208</v>
      </c>
      <c r="B389" s="125" t="s">
        <v>42</v>
      </c>
      <c r="C389" s="302" t="s">
        <v>175</v>
      </c>
      <c r="D389" s="129" t="s">
        <v>42</v>
      </c>
      <c r="E389" s="98"/>
      <c r="F389" s="174"/>
      <c r="G389" s="173"/>
      <c r="H389" s="283">
        <f t="shared" si="224"/>
        <v>2048404.5</v>
      </c>
      <c r="I389" s="283">
        <f t="shared" si="224"/>
        <v>2048404.5</v>
      </c>
      <c r="J389" s="283">
        <f t="shared" si="224"/>
        <v>0</v>
      </c>
      <c r="K389" s="369">
        <f t="shared" si="195"/>
        <v>0</v>
      </c>
    </row>
    <row r="390" spans="1:11" ht="18" x14ac:dyDescent="0.25">
      <c r="A390" s="188" t="s">
        <v>128</v>
      </c>
      <c r="B390" s="125" t="s">
        <v>42</v>
      </c>
      <c r="C390" s="302" t="s">
        <v>175</v>
      </c>
      <c r="D390" s="129" t="s">
        <v>99</v>
      </c>
      <c r="E390" s="98"/>
      <c r="F390" s="174"/>
      <c r="G390" s="173"/>
      <c r="H390" s="283">
        <f t="shared" ref="H390:I390" si="225">SUM(H392)</f>
        <v>2048404.5</v>
      </c>
      <c r="I390" s="283">
        <f t="shared" si="225"/>
        <v>2048404.5</v>
      </c>
      <c r="J390" s="283">
        <f t="shared" ref="J390" si="226">SUM(J392)</f>
        <v>0</v>
      </c>
      <c r="K390" s="369">
        <f t="shared" si="195"/>
        <v>0</v>
      </c>
    </row>
    <row r="391" spans="1:11" ht="18" x14ac:dyDescent="0.25">
      <c r="A391" s="151" t="s">
        <v>77</v>
      </c>
      <c r="B391" s="124" t="s">
        <v>42</v>
      </c>
      <c r="C391" s="323" t="s">
        <v>175</v>
      </c>
      <c r="D391" s="130" t="s">
        <v>99</v>
      </c>
      <c r="E391" s="206" t="s">
        <v>103</v>
      </c>
      <c r="F391" s="204" t="s">
        <v>151</v>
      </c>
      <c r="G391" s="204" t="s">
        <v>8</v>
      </c>
      <c r="H391" s="283">
        <f t="shared" ref="H391:J391" si="227">SUM(H392)</f>
        <v>2048404.5</v>
      </c>
      <c r="I391" s="283">
        <f t="shared" si="227"/>
        <v>2048404.5</v>
      </c>
      <c r="J391" s="283">
        <f t="shared" si="227"/>
        <v>0</v>
      </c>
      <c r="K391" s="369">
        <f t="shared" si="195"/>
        <v>0</v>
      </c>
    </row>
    <row r="392" spans="1:11" ht="26.25" x14ac:dyDescent="0.25">
      <c r="A392" s="228" t="s">
        <v>361</v>
      </c>
      <c r="B392" s="124" t="s">
        <v>42</v>
      </c>
      <c r="C392" s="323" t="s">
        <v>175</v>
      </c>
      <c r="D392" s="130" t="s">
        <v>99</v>
      </c>
      <c r="E392" s="206" t="s">
        <v>103</v>
      </c>
      <c r="F392" s="201" t="s">
        <v>323</v>
      </c>
      <c r="G392" s="201" t="s">
        <v>8</v>
      </c>
      <c r="H392" s="286">
        <f t="shared" ref="H392:J393" si="228">SUM(H393)</f>
        <v>2048404.5</v>
      </c>
      <c r="I392" s="286">
        <f t="shared" si="228"/>
        <v>2048404.5</v>
      </c>
      <c r="J392" s="286">
        <f t="shared" si="228"/>
        <v>0</v>
      </c>
      <c r="K392" s="369">
        <f t="shared" si="195"/>
        <v>0</v>
      </c>
    </row>
    <row r="393" spans="1:11" x14ac:dyDescent="0.25">
      <c r="A393" s="178" t="s">
        <v>89</v>
      </c>
      <c r="B393" s="122" t="s">
        <v>42</v>
      </c>
      <c r="C393" s="139" t="s">
        <v>175</v>
      </c>
      <c r="D393" s="131" t="s">
        <v>99</v>
      </c>
      <c r="E393" s="180" t="s">
        <v>103</v>
      </c>
      <c r="F393" s="199" t="s">
        <v>323</v>
      </c>
      <c r="G393" s="173" t="s">
        <v>90</v>
      </c>
      <c r="H393" s="287">
        <f t="shared" si="228"/>
        <v>2048404.5</v>
      </c>
      <c r="I393" s="287">
        <f t="shared" si="228"/>
        <v>2048404.5</v>
      </c>
      <c r="J393" s="287">
        <f t="shared" si="228"/>
        <v>0</v>
      </c>
      <c r="K393" s="369">
        <f t="shared" si="195"/>
        <v>0</v>
      </c>
    </row>
    <row r="394" spans="1:11" ht="45" x14ac:dyDescent="0.25">
      <c r="A394" s="300" t="s">
        <v>193</v>
      </c>
      <c r="B394" s="122" t="s">
        <v>42</v>
      </c>
      <c r="C394" s="139" t="s">
        <v>175</v>
      </c>
      <c r="D394" s="131" t="s">
        <v>99</v>
      </c>
      <c r="E394" s="180" t="s">
        <v>103</v>
      </c>
      <c r="F394" s="199" t="s">
        <v>323</v>
      </c>
      <c r="G394" s="173" t="s">
        <v>191</v>
      </c>
      <c r="H394" s="287">
        <f>SUM(Лист1!G371)</f>
        <v>2048404.5</v>
      </c>
      <c r="I394" s="287">
        <f>SUM(Лист1!H371)</f>
        <v>2048404.5</v>
      </c>
      <c r="J394" s="287">
        <f>SUM(Лист1!I371)</f>
        <v>0</v>
      </c>
      <c r="K394" s="369">
        <f t="shared" si="195"/>
        <v>0</v>
      </c>
    </row>
    <row r="395" spans="1:11" ht="15.75" x14ac:dyDescent="0.25">
      <c r="A395" s="140" t="s">
        <v>130</v>
      </c>
      <c r="B395" s="109">
        <v>70</v>
      </c>
      <c r="C395" s="109"/>
      <c r="D395" s="109"/>
      <c r="E395" s="109"/>
      <c r="F395" s="174"/>
      <c r="G395" s="110"/>
      <c r="H395" s="153">
        <f t="shared" ref="H395:I395" si="229">SUM(H396+H407)</f>
        <v>1858847</v>
      </c>
      <c r="I395" s="153">
        <f t="shared" si="229"/>
        <v>1858847</v>
      </c>
      <c r="J395" s="153">
        <f t="shared" ref="J395" si="230">SUM(J396+J407)</f>
        <v>800513.15</v>
      </c>
      <c r="K395" s="369">
        <f t="shared" si="195"/>
        <v>43.065037090196235</v>
      </c>
    </row>
    <row r="396" spans="1:11" ht="18" x14ac:dyDescent="0.25">
      <c r="A396" s="138" t="s">
        <v>115</v>
      </c>
      <c r="B396" s="172">
        <v>70</v>
      </c>
      <c r="C396" s="124" t="s">
        <v>175</v>
      </c>
      <c r="D396" s="124" t="s">
        <v>7</v>
      </c>
      <c r="E396" s="116">
        <v>928</v>
      </c>
      <c r="F396" s="204" t="s">
        <v>151</v>
      </c>
      <c r="G396" s="204" t="s">
        <v>8</v>
      </c>
      <c r="H396" s="153">
        <f t="shared" ref="H396:I396" si="231">SUM(H397+H400)</f>
        <v>892607</v>
      </c>
      <c r="I396" s="153">
        <f t="shared" si="231"/>
        <v>892607</v>
      </c>
      <c r="J396" s="153">
        <f t="shared" ref="J396" si="232">SUM(J397+J400)</f>
        <v>354196.29000000004</v>
      </c>
      <c r="K396" s="369">
        <f t="shared" si="195"/>
        <v>39.681101537406725</v>
      </c>
    </row>
    <row r="397" spans="1:11" x14ac:dyDescent="0.25">
      <c r="A397" s="141" t="s">
        <v>117</v>
      </c>
      <c r="B397" s="172">
        <v>70</v>
      </c>
      <c r="C397" s="124" t="s">
        <v>175</v>
      </c>
      <c r="D397" s="124" t="s">
        <v>7</v>
      </c>
      <c r="E397" s="116">
        <v>928</v>
      </c>
      <c r="F397" s="204">
        <v>80010</v>
      </c>
      <c r="G397" s="205" t="s">
        <v>8</v>
      </c>
      <c r="H397" s="153">
        <f t="shared" ref="H397:J398" si="233">SUM(H398)</f>
        <v>289426</v>
      </c>
      <c r="I397" s="153">
        <f t="shared" si="233"/>
        <v>289426</v>
      </c>
      <c r="J397" s="153">
        <f t="shared" si="233"/>
        <v>113725.15</v>
      </c>
      <c r="K397" s="369">
        <f t="shared" si="195"/>
        <v>39.29334268517686</v>
      </c>
    </row>
    <row r="398" spans="1:11" ht="33" x14ac:dyDescent="0.25">
      <c r="A398" s="111" t="s">
        <v>33</v>
      </c>
      <c r="B398" s="148">
        <v>70</v>
      </c>
      <c r="C398" s="122" t="s">
        <v>175</v>
      </c>
      <c r="D398" s="122" t="s">
        <v>7</v>
      </c>
      <c r="E398" s="98">
        <v>928</v>
      </c>
      <c r="F398" s="174">
        <v>80010</v>
      </c>
      <c r="G398" s="173" t="s">
        <v>34</v>
      </c>
      <c r="H398" s="313">
        <f t="shared" si="233"/>
        <v>289426</v>
      </c>
      <c r="I398" s="313">
        <f t="shared" si="233"/>
        <v>289426</v>
      </c>
      <c r="J398" s="313">
        <f t="shared" si="233"/>
        <v>113725.15</v>
      </c>
      <c r="K398" s="369">
        <f t="shared" si="195"/>
        <v>39.29334268517686</v>
      </c>
    </row>
    <row r="399" spans="1:11" x14ac:dyDescent="0.25">
      <c r="A399" s="101" t="s">
        <v>35</v>
      </c>
      <c r="B399" s="148">
        <v>70</v>
      </c>
      <c r="C399" s="122" t="s">
        <v>175</v>
      </c>
      <c r="D399" s="122" t="s">
        <v>7</v>
      </c>
      <c r="E399" s="98">
        <v>928</v>
      </c>
      <c r="F399" s="174">
        <v>80010</v>
      </c>
      <c r="G399" s="173" t="s">
        <v>36</v>
      </c>
      <c r="H399" s="313">
        <f>SUM(Лист1!G417)</f>
        <v>289426</v>
      </c>
      <c r="I399" s="313">
        <f>SUM(Лист1!H417)</f>
        <v>289426</v>
      </c>
      <c r="J399" s="313">
        <f>SUM(Лист1!I417)</f>
        <v>113725.15</v>
      </c>
      <c r="K399" s="369">
        <f t="shared" ref="K399:K421" si="234">SUM(J399/I399*100)</f>
        <v>39.29334268517686</v>
      </c>
    </row>
    <row r="400" spans="1:11" ht="24.75" x14ac:dyDescent="0.25">
      <c r="A400" s="141" t="s">
        <v>119</v>
      </c>
      <c r="B400" s="172">
        <v>70</v>
      </c>
      <c r="C400" s="124" t="s">
        <v>175</v>
      </c>
      <c r="D400" s="124" t="s">
        <v>7</v>
      </c>
      <c r="E400" s="116">
        <v>928</v>
      </c>
      <c r="F400" s="205" t="s">
        <v>239</v>
      </c>
      <c r="G400" s="201" t="s">
        <v>8</v>
      </c>
      <c r="H400" s="153">
        <f t="shared" ref="H400:I400" si="235">SUM(H401+H403+H405)</f>
        <v>603181</v>
      </c>
      <c r="I400" s="153">
        <f t="shared" si="235"/>
        <v>603181</v>
      </c>
      <c r="J400" s="153">
        <f t="shared" ref="J400" si="236">SUM(J401+J403+J405)</f>
        <v>240471.14</v>
      </c>
      <c r="K400" s="369">
        <f t="shared" si="234"/>
        <v>39.867160935109034</v>
      </c>
    </row>
    <row r="401" spans="1:11" ht="33" x14ac:dyDescent="0.25">
      <c r="A401" s="111" t="s">
        <v>33</v>
      </c>
      <c r="B401" s="148">
        <v>70</v>
      </c>
      <c r="C401" s="122" t="s">
        <v>175</v>
      </c>
      <c r="D401" s="122" t="s">
        <v>7</v>
      </c>
      <c r="E401" s="98">
        <v>928</v>
      </c>
      <c r="F401" s="175" t="s">
        <v>239</v>
      </c>
      <c r="G401" s="173" t="s">
        <v>34</v>
      </c>
      <c r="H401" s="313">
        <f t="shared" ref="H401:J401" si="237">SUM(H402)</f>
        <v>503081</v>
      </c>
      <c r="I401" s="313">
        <f t="shared" si="237"/>
        <v>503081</v>
      </c>
      <c r="J401" s="313">
        <f t="shared" si="237"/>
        <v>230071.14</v>
      </c>
      <c r="K401" s="369">
        <f t="shared" si="234"/>
        <v>45.732424798392309</v>
      </c>
    </row>
    <row r="402" spans="1:11" x14ac:dyDescent="0.25">
      <c r="A402" s="101" t="s">
        <v>35</v>
      </c>
      <c r="B402" s="148">
        <v>70</v>
      </c>
      <c r="C402" s="122" t="s">
        <v>175</v>
      </c>
      <c r="D402" s="122" t="s">
        <v>7</v>
      </c>
      <c r="E402" s="98">
        <v>928</v>
      </c>
      <c r="F402" s="175" t="s">
        <v>239</v>
      </c>
      <c r="G402" s="173" t="s">
        <v>36</v>
      </c>
      <c r="H402" s="313">
        <f>SUM(Лист1!G421)</f>
        <v>503081</v>
      </c>
      <c r="I402" s="313">
        <f>SUM(Лист1!H421)</f>
        <v>503081</v>
      </c>
      <c r="J402" s="313">
        <f>SUM(Лист1!I421)</f>
        <v>230071.14</v>
      </c>
      <c r="K402" s="369">
        <f t="shared" si="234"/>
        <v>45.732424798392309</v>
      </c>
    </row>
    <row r="403" spans="1:11" x14ac:dyDescent="0.25">
      <c r="A403" s="111" t="s">
        <v>12</v>
      </c>
      <c r="B403" s="148">
        <v>70</v>
      </c>
      <c r="C403" s="122" t="s">
        <v>175</v>
      </c>
      <c r="D403" s="122" t="s">
        <v>7</v>
      </c>
      <c r="E403" s="98">
        <v>928</v>
      </c>
      <c r="F403" s="175" t="s">
        <v>239</v>
      </c>
      <c r="G403" s="173" t="s">
        <v>13</v>
      </c>
      <c r="H403" s="313">
        <f t="shared" ref="H403:J403" si="238">SUM(H404)</f>
        <v>89700</v>
      </c>
      <c r="I403" s="313">
        <f t="shared" si="238"/>
        <v>89700</v>
      </c>
      <c r="J403" s="313">
        <f t="shared" si="238"/>
        <v>6480</v>
      </c>
      <c r="K403" s="369">
        <f t="shared" si="234"/>
        <v>7.2240802675585289</v>
      </c>
    </row>
    <row r="404" spans="1:11" x14ac:dyDescent="0.25">
      <c r="A404" s="177" t="s">
        <v>188</v>
      </c>
      <c r="B404" s="148">
        <v>70</v>
      </c>
      <c r="C404" s="122" t="s">
        <v>175</v>
      </c>
      <c r="D404" s="122" t="s">
        <v>7</v>
      </c>
      <c r="E404" s="98">
        <v>928</v>
      </c>
      <c r="F404" s="175" t="s">
        <v>239</v>
      </c>
      <c r="G404" s="173" t="s">
        <v>15</v>
      </c>
      <c r="H404" s="313">
        <f>SUM(Лист1!G423)</f>
        <v>89700</v>
      </c>
      <c r="I404" s="313">
        <f>SUM(Лист1!H423)</f>
        <v>89700</v>
      </c>
      <c r="J404" s="313">
        <f>SUM(Лист1!I423)</f>
        <v>6480</v>
      </c>
      <c r="K404" s="369">
        <f t="shared" si="234"/>
        <v>7.2240802675585289</v>
      </c>
    </row>
    <row r="405" spans="1:11" x14ac:dyDescent="0.25">
      <c r="A405" s="111" t="s">
        <v>39</v>
      </c>
      <c r="B405" s="148">
        <v>70</v>
      </c>
      <c r="C405" s="122" t="s">
        <v>175</v>
      </c>
      <c r="D405" s="122" t="s">
        <v>7</v>
      </c>
      <c r="E405" s="98">
        <v>928</v>
      </c>
      <c r="F405" s="175" t="s">
        <v>239</v>
      </c>
      <c r="G405" s="173" t="s">
        <v>40</v>
      </c>
      <c r="H405" s="313">
        <f t="shared" ref="H405:J405" si="239">SUM(H406)</f>
        <v>10400</v>
      </c>
      <c r="I405" s="313">
        <f t="shared" si="239"/>
        <v>10400</v>
      </c>
      <c r="J405" s="313">
        <f t="shared" si="239"/>
        <v>3920</v>
      </c>
      <c r="K405" s="369">
        <f t="shared" si="234"/>
        <v>37.692307692307693</v>
      </c>
    </row>
    <row r="406" spans="1:11" x14ac:dyDescent="0.25">
      <c r="A406" s="101" t="s">
        <v>168</v>
      </c>
      <c r="B406" s="148">
        <v>70</v>
      </c>
      <c r="C406" s="122" t="s">
        <v>175</v>
      </c>
      <c r="D406" s="122" t="s">
        <v>7</v>
      </c>
      <c r="E406" s="98">
        <v>928</v>
      </c>
      <c r="F406" s="175" t="s">
        <v>239</v>
      </c>
      <c r="G406" s="173" t="s">
        <v>167</v>
      </c>
      <c r="H406" s="313">
        <f>SUM(Лист1!G425)</f>
        <v>10400</v>
      </c>
      <c r="I406" s="313">
        <f>SUM(Лист1!H425)</f>
        <v>10400</v>
      </c>
      <c r="J406" s="313">
        <f>SUM(Лист1!I425)</f>
        <v>3920</v>
      </c>
      <c r="K406" s="369">
        <f t="shared" si="234"/>
        <v>37.692307692307693</v>
      </c>
    </row>
    <row r="407" spans="1:11" ht="36" x14ac:dyDescent="0.25">
      <c r="A407" s="119" t="s">
        <v>120</v>
      </c>
      <c r="B407" s="172">
        <v>70</v>
      </c>
      <c r="C407" s="124" t="s">
        <v>175</v>
      </c>
      <c r="D407" s="124" t="s">
        <v>7</v>
      </c>
      <c r="E407" s="116">
        <v>929</v>
      </c>
      <c r="F407" s="204" t="s">
        <v>151</v>
      </c>
      <c r="G407" s="204" t="s">
        <v>8</v>
      </c>
      <c r="H407" s="153">
        <f t="shared" ref="H407:I407" si="240">SUM(H408+H411+H418)</f>
        <v>966240</v>
      </c>
      <c r="I407" s="153">
        <f t="shared" si="240"/>
        <v>966240</v>
      </c>
      <c r="J407" s="153">
        <f t="shared" ref="J407" si="241">SUM(J408+J411+J418)</f>
        <v>446316.86</v>
      </c>
      <c r="K407" s="369">
        <f t="shared" si="234"/>
        <v>46.191097449908924</v>
      </c>
    </row>
    <row r="408" spans="1:11" ht="39" x14ac:dyDescent="0.25">
      <c r="A408" s="185" t="s">
        <v>314</v>
      </c>
      <c r="B408" s="172">
        <v>70</v>
      </c>
      <c r="C408" s="124" t="s">
        <v>175</v>
      </c>
      <c r="D408" s="124" t="s">
        <v>7</v>
      </c>
      <c r="E408" s="206" t="s">
        <v>121</v>
      </c>
      <c r="F408" s="204">
        <v>80050</v>
      </c>
      <c r="G408" s="201" t="s">
        <v>8</v>
      </c>
      <c r="H408" s="153">
        <f t="shared" ref="H408:J409" si="242">SUM(H409)</f>
        <v>682141</v>
      </c>
      <c r="I408" s="153">
        <f t="shared" si="242"/>
        <v>682141</v>
      </c>
      <c r="J408" s="153">
        <f t="shared" si="242"/>
        <v>382937</v>
      </c>
      <c r="K408" s="369">
        <f t="shared" si="234"/>
        <v>56.137514091661401</v>
      </c>
    </row>
    <row r="409" spans="1:11" ht="33" x14ac:dyDescent="0.25">
      <c r="A409" s="111" t="s">
        <v>33</v>
      </c>
      <c r="B409" s="148">
        <v>70</v>
      </c>
      <c r="C409" s="122" t="s">
        <v>175</v>
      </c>
      <c r="D409" s="122" t="s">
        <v>7</v>
      </c>
      <c r="E409" s="207" t="s">
        <v>121</v>
      </c>
      <c r="F409" s="216">
        <v>80050</v>
      </c>
      <c r="G409" s="199" t="s">
        <v>34</v>
      </c>
      <c r="H409" s="313">
        <f t="shared" si="242"/>
        <v>682141</v>
      </c>
      <c r="I409" s="313">
        <f t="shared" si="242"/>
        <v>682141</v>
      </c>
      <c r="J409" s="313">
        <f t="shared" si="242"/>
        <v>382937</v>
      </c>
      <c r="K409" s="369">
        <f t="shared" si="234"/>
        <v>56.137514091661401</v>
      </c>
    </row>
    <row r="410" spans="1:11" x14ac:dyDescent="0.25">
      <c r="A410" s="101" t="s">
        <v>35</v>
      </c>
      <c r="B410" s="148">
        <v>70</v>
      </c>
      <c r="C410" s="122" t="s">
        <v>175</v>
      </c>
      <c r="D410" s="122" t="s">
        <v>7</v>
      </c>
      <c r="E410" s="207" t="s">
        <v>121</v>
      </c>
      <c r="F410" s="216">
        <v>80050</v>
      </c>
      <c r="G410" s="199" t="s">
        <v>36</v>
      </c>
      <c r="H410" s="313">
        <f>SUM(Лист1!G431)</f>
        <v>682141</v>
      </c>
      <c r="I410" s="313">
        <f>SUM(Лист1!H431)</f>
        <v>682141</v>
      </c>
      <c r="J410" s="313">
        <f>SUM(Лист1!I431)</f>
        <v>382937</v>
      </c>
      <c r="K410" s="369">
        <f t="shared" si="234"/>
        <v>56.137514091661401</v>
      </c>
    </row>
    <row r="411" spans="1:11" ht="24.75" x14ac:dyDescent="0.25">
      <c r="A411" s="213" t="s">
        <v>119</v>
      </c>
      <c r="B411" s="172">
        <v>70</v>
      </c>
      <c r="C411" s="124" t="s">
        <v>175</v>
      </c>
      <c r="D411" s="124" t="s">
        <v>7</v>
      </c>
      <c r="E411" s="206" t="s">
        <v>121</v>
      </c>
      <c r="F411" s="205" t="s">
        <v>239</v>
      </c>
      <c r="G411" s="201" t="s">
        <v>8</v>
      </c>
      <c r="H411" s="153">
        <f t="shared" ref="H411:I411" si="243">SUM(H412+H414+H416)</f>
        <v>170129</v>
      </c>
      <c r="I411" s="153">
        <f t="shared" si="243"/>
        <v>170129</v>
      </c>
      <c r="J411" s="153">
        <f t="shared" ref="J411" si="244">SUM(J412+J414+J416)</f>
        <v>63379.86</v>
      </c>
      <c r="K411" s="369">
        <f t="shared" si="234"/>
        <v>37.254001375426881</v>
      </c>
    </row>
    <row r="412" spans="1:11" ht="33" x14ac:dyDescent="0.25">
      <c r="A412" s="111" t="s">
        <v>33</v>
      </c>
      <c r="B412" s="148">
        <v>70</v>
      </c>
      <c r="C412" s="122" t="s">
        <v>175</v>
      </c>
      <c r="D412" s="122" t="s">
        <v>7</v>
      </c>
      <c r="E412" s="207" t="s">
        <v>121</v>
      </c>
      <c r="F412" s="175" t="s">
        <v>239</v>
      </c>
      <c r="G412" s="199" t="s">
        <v>34</v>
      </c>
      <c r="H412" s="313">
        <f t="shared" ref="H412:J412" si="245">SUM(H413)</f>
        <v>126257</v>
      </c>
      <c r="I412" s="313">
        <f t="shared" si="245"/>
        <v>126257</v>
      </c>
      <c r="J412" s="313">
        <f t="shared" si="245"/>
        <v>63179.86</v>
      </c>
      <c r="K412" s="369">
        <f t="shared" si="234"/>
        <v>50.040678932653236</v>
      </c>
    </row>
    <row r="413" spans="1:11" x14ac:dyDescent="0.25">
      <c r="A413" s="101" t="s">
        <v>35</v>
      </c>
      <c r="B413" s="148">
        <v>70</v>
      </c>
      <c r="C413" s="122" t="s">
        <v>175</v>
      </c>
      <c r="D413" s="122" t="s">
        <v>7</v>
      </c>
      <c r="E413" s="207" t="s">
        <v>121</v>
      </c>
      <c r="F413" s="175" t="s">
        <v>239</v>
      </c>
      <c r="G413" s="199" t="s">
        <v>36</v>
      </c>
      <c r="H413" s="313">
        <f>SUM(Лист1!G434)</f>
        <v>126257</v>
      </c>
      <c r="I413" s="313">
        <f>SUM(Лист1!H434)</f>
        <v>126257</v>
      </c>
      <c r="J413" s="313">
        <f>SUM(Лист1!I434)</f>
        <v>63179.86</v>
      </c>
      <c r="K413" s="369">
        <f t="shared" si="234"/>
        <v>50.040678932653236</v>
      </c>
    </row>
    <row r="414" spans="1:11" x14ac:dyDescent="0.25">
      <c r="A414" s="111" t="s">
        <v>12</v>
      </c>
      <c r="B414" s="148">
        <v>70</v>
      </c>
      <c r="C414" s="122" t="s">
        <v>175</v>
      </c>
      <c r="D414" s="122" t="s">
        <v>7</v>
      </c>
      <c r="E414" s="207" t="s">
        <v>121</v>
      </c>
      <c r="F414" s="175" t="s">
        <v>239</v>
      </c>
      <c r="G414" s="199" t="s">
        <v>13</v>
      </c>
      <c r="H414" s="313">
        <f t="shared" ref="H414:J414" si="246">SUM(H415)</f>
        <v>43072</v>
      </c>
      <c r="I414" s="313">
        <f t="shared" si="246"/>
        <v>43072</v>
      </c>
      <c r="J414" s="313">
        <f t="shared" si="246"/>
        <v>0</v>
      </c>
      <c r="K414" s="369">
        <f t="shared" si="234"/>
        <v>0</v>
      </c>
    </row>
    <row r="415" spans="1:11" x14ac:dyDescent="0.25">
      <c r="A415" s="177" t="s">
        <v>188</v>
      </c>
      <c r="B415" s="148">
        <v>70</v>
      </c>
      <c r="C415" s="122" t="s">
        <v>175</v>
      </c>
      <c r="D415" s="122" t="s">
        <v>7</v>
      </c>
      <c r="E415" s="207" t="s">
        <v>121</v>
      </c>
      <c r="F415" s="175" t="s">
        <v>239</v>
      </c>
      <c r="G415" s="199" t="s">
        <v>15</v>
      </c>
      <c r="H415" s="313">
        <f>SUM(Лист1!G436)</f>
        <v>43072</v>
      </c>
      <c r="I415" s="313">
        <f>SUM(Лист1!H436)</f>
        <v>43072</v>
      </c>
      <c r="J415" s="313">
        <f>SUM(Лист1!I436)</f>
        <v>0</v>
      </c>
      <c r="K415" s="369">
        <f t="shared" si="234"/>
        <v>0</v>
      </c>
    </row>
    <row r="416" spans="1:11" x14ac:dyDescent="0.25">
      <c r="A416" s="111" t="s">
        <v>39</v>
      </c>
      <c r="B416" s="148">
        <v>70</v>
      </c>
      <c r="C416" s="122" t="s">
        <v>175</v>
      </c>
      <c r="D416" s="122" t="s">
        <v>7</v>
      </c>
      <c r="E416" s="207" t="s">
        <v>121</v>
      </c>
      <c r="F416" s="175" t="s">
        <v>239</v>
      </c>
      <c r="G416" s="199" t="s">
        <v>40</v>
      </c>
      <c r="H416" s="313">
        <f t="shared" ref="H416:J416" si="247">SUM(H417)</f>
        <v>800</v>
      </c>
      <c r="I416" s="313">
        <f t="shared" si="247"/>
        <v>800</v>
      </c>
      <c r="J416" s="313">
        <f t="shared" si="247"/>
        <v>200</v>
      </c>
      <c r="K416" s="369">
        <f t="shared" si="234"/>
        <v>25</v>
      </c>
    </row>
    <row r="417" spans="1:11" x14ac:dyDescent="0.25">
      <c r="A417" s="177" t="s">
        <v>168</v>
      </c>
      <c r="B417" s="148">
        <v>70</v>
      </c>
      <c r="C417" s="122" t="s">
        <v>175</v>
      </c>
      <c r="D417" s="122" t="s">
        <v>7</v>
      </c>
      <c r="E417" s="207" t="s">
        <v>121</v>
      </c>
      <c r="F417" s="175" t="s">
        <v>239</v>
      </c>
      <c r="G417" s="199" t="s">
        <v>167</v>
      </c>
      <c r="H417" s="313">
        <f>SUM(Лист1!G438)</f>
        <v>800</v>
      </c>
      <c r="I417" s="313">
        <f>SUM(Лист1!H438)</f>
        <v>800</v>
      </c>
      <c r="J417" s="313">
        <f>SUM(Лист1!I438)</f>
        <v>200</v>
      </c>
      <c r="K417" s="369">
        <f t="shared" si="234"/>
        <v>25</v>
      </c>
    </row>
    <row r="418" spans="1:11" ht="64.5" x14ac:dyDescent="0.25">
      <c r="A418" s="189" t="s">
        <v>315</v>
      </c>
      <c r="B418" s="172">
        <v>70</v>
      </c>
      <c r="C418" s="124" t="s">
        <v>175</v>
      </c>
      <c r="D418" s="124" t="s">
        <v>7</v>
      </c>
      <c r="E418" s="206" t="s">
        <v>121</v>
      </c>
      <c r="F418" s="204">
        <v>84200</v>
      </c>
      <c r="G418" s="201" t="s">
        <v>8</v>
      </c>
      <c r="H418" s="153">
        <f t="shared" ref="H418:J419" si="248">SUM(H419)</f>
        <v>113970</v>
      </c>
      <c r="I418" s="153">
        <f t="shared" si="248"/>
        <v>113970</v>
      </c>
      <c r="J418" s="153">
        <f t="shared" si="248"/>
        <v>0</v>
      </c>
      <c r="K418" s="369">
        <f t="shared" si="234"/>
        <v>0</v>
      </c>
    </row>
    <row r="419" spans="1:11" ht="34.5" x14ac:dyDescent="0.25">
      <c r="A419" s="101" t="s">
        <v>33</v>
      </c>
      <c r="B419" s="148">
        <v>70</v>
      </c>
      <c r="C419" s="122" t="s">
        <v>175</v>
      </c>
      <c r="D419" s="122" t="s">
        <v>7</v>
      </c>
      <c r="E419" s="207" t="s">
        <v>121</v>
      </c>
      <c r="F419" s="216">
        <v>84200</v>
      </c>
      <c r="G419" s="199" t="s">
        <v>34</v>
      </c>
      <c r="H419" s="313">
        <f t="shared" si="248"/>
        <v>113970</v>
      </c>
      <c r="I419" s="313">
        <f t="shared" si="248"/>
        <v>113970</v>
      </c>
      <c r="J419" s="313">
        <f t="shared" si="248"/>
        <v>0</v>
      </c>
      <c r="K419" s="369">
        <f t="shared" si="234"/>
        <v>0</v>
      </c>
    </row>
    <row r="420" spans="1:11" x14ac:dyDescent="0.25">
      <c r="A420" s="101" t="s">
        <v>35</v>
      </c>
      <c r="B420" s="148">
        <v>70</v>
      </c>
      <c r="C420" s="122" t="s">
        <v>175</v>
      </c>
      <c r="D420" s="122" t="s">
        <v>7</v>
      </c>
      <c r="E420" s="207" t="s">
        <v>121</v>
      </c>
      <c r="F420" s="216">
        <v>84200</v>
      </c>
      <c r="G420" s="199" t="s">
        <v>36</v>
      </c>
      <c r="H420" s="313">
        <f>SUM(Лист1!G441)</f>
        <v>113970</v>
      </c>
      <c r="I420" s="313">
        <f>SUM(Лист1!H441)</f>
        <v>113970</v>
      </c>
      <c r="J420" s="313">
        <f>SUM(Лист1!I441)</f>
        <v>0</v>
      </c>
      <c r="K420" s="369">
        <f t="shared" si="234"/>
        <v>0</v>
      </c>
    </row>
    <row r="421" spans="1:11" ht="15.75" x14ac:dyDescent="0.25">
      <c r="A421" s="109" t="s">
        <v>122</v>
      </c>
      <c r="B421" s="127"/>
      <c r="C421" s="127"/>
      <c r="D421" s="127"/>
      <c r="E421" s="127"/>
      <c r="F421" s="127"/>
      <c r="G421" s="127"/>
      <c r="H421" s="153">
        <f>SUM(H14+H38+H219+H302+H395+H360+H368+H375+H381+H388)</f>
        <v>640757259.63999999</v>
      </c>
      <c r="I421" s="153">
        <f t="shared" ref="I421" si="249">SUM(I14+I38+I219+I302+I395+I360+I368+I375+I381+I388)</f>
        <v>640757259.63999999</v>
      </c>
      <c r="J421" s="153">
        <f t="shared" ref="J421" si="250">SUM(J14+J38+J219+J302+J395+J360+J368+J375+J381+J388)</f>
        <v>283754093.09000003</v>
      </c>
      <c r="K421" s="369">
        <f t="shared" si="234"/>
        <v>44.284179199065662</v>
      </c>
    </row>
    <row r="422" spans="1:11" x14ac:dyDescent="0.25">
      <c r="B422" s="314"/>
      <c r="C422" s="314"/>
      <c r="D422" s="314"/>
      <c r="E422" s="314"/>
      <c r="F422" s="314"/>
      <c r="G422" s="314"/>
      <c r="H422" s="314"/>
      <c r="I422" s="314"/>
    </row>
  </sheetData>
  <mergeCells count="9">
    <mergeCell ref="J11:K11"/>
    <mergeCell ref="A10:K10"/>
    <mergeCell ref="C9:G9"/>
    <mergeCell ref="A2:I2"/>
    <mergeCell ref="L6:P6"/>
    <mergeCell ref="L7:P7"/>
    <mergeCell ref="L8:P8"/>
    <mergeCell ref="L9:P9"/>
    <mergeCell ref="L10:P10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5"/>
  <sheetViews>
    <sheetView zoomScale="80" zoomScaleNormal="80" workbookViewId="0">
      <selection activeCell="I12" sqref="I12"/>
    </sheetView>
  </sheetViews>
  <sheetFormatPr defaultRowHeight="15" x14ac:dyDescent="0.25"/>
  <cols>
    <col min="1" max="1" width="58.28515625" customWidth="1"/>
    <col min="4" max="4" width="17" customWidth="1"/>
    <col min="6" max="7" width="16.7109375" customWidth="1"/>
    <col min="8" max="8" width="17.28515625" customWidth="1"/>
    <col min="9" max="9" width="16.140625" customWidth="1"/>
  </cols>
  <sheetData>
    <row r="1" spans="1:10" ht="8.25" customHeight="1" x14ac:dyDescent="0.3">
      <c r="A1" s="166" t="s">
        <v>123</v>
      </c>
      <c r="B1" s="187"/>
      <c r="C1" s="379"/>
      <c r="D1" s="379"/>
      <c r="E1" s="379"/>
      <c r="F1" s="347"/>
      <c r="G1" s="347"/>
    </row>
    <row r="2" spans="1:10" ht="14.45" hidden="1" x14ac:dyDescent="0.3">
      <c r="A2" s="165"/>
      <c r="B2" s="233"/>
      <c r="C2" s="379"/>
      <c r="D2" s="379"/>
      <c r="E2" s="379"/>
      <c r="F2" s="347"/>
      <c r="G2" s="347"/>
    </row>
    <row r="3" spans="1:10" ht="14.45" hidden="1" x14ac:dyDescent="0.3">
      <c r="A3" s="165"/>
      <c r="B3" s="233"/>
      <c r="C3" s="379"/>
      <c r="D3" s="379"/>
      <c r="E3" s="379"/>
      <c r="F3" s="347"/>
      <c r="G3" s="347"/>
    </row>
    <row r="4" spans="1:10" ht="14.45" hidden="1" x14ac:dyDescent="0.3">
      <c r="A4" s="165"/>
      <c r="B4" s="233"/>
      <c r="C4" s="379"/>
      <c r="D4" s="379"/>
      <c r="E4" s="379"/>
      <c r="F4" s="347"/>
      <c r="G4" s="347"/>
    </row>
    <row r="5" spans="1:10" ht="13.5" customHeight="1" x14ac:dyDescent="0.3">
      <c r="A5" s="165"/>
      <c r="B5" s="233"/>
      <c r="C5" s="379"/>
      <c r="D5" s="379"/>
      <c r="E5" s="379"/>
      <c r="F5" s="347"/>
      <c r="G5" s="347"/>
    </row>
    <row r="6" spans="1:10" ht="18" x14ac:dyDescent="0.25">
      <c r="A6" s="375" t="s">
        <v>402</v>
      </c>
      <c r="B6" s="375"/>
      <c r="C6" s="375"/>
      <c r="D6" s="375"/>
      <c r="E6" s="375"/>
      <c r="F6" s="345"/>
      <c r="G6" s="345"/>
    </row>
    <row r="7" spans="1:10" ht="18" x14ac:dyDescent="0.25">
      <c r="A7" s="375" t="s">
        <v>404</v>
      </c>
      <c r="B7" s="375"/>
      <c r="C7" s="375"/>
      <c r="D7" s="375"/>
      <c r="E7" s="375"/>
      <c r="F7" s="345"/>
      <c r="G7" s="345"/>
    </row>
    <row r="8" spans="1:10" ht="18" x14ac:dyDescent="0.25">
      <c r="A8" s="375" t="s">
        <v>131</v>
      </c>
      <c r="B8" s="375"/>
      <c r="C8" s="375"/>
      <c r="D8" s="375"/>
      <c r="E8" s="375"/>
      <c r="F8" s="345"/>
      <c r="G8" s="345"/>
    </row>
    <row r="9" spans="1:10" ht="18" x14ac:dyDescent="0.25">
      <c r="A9" s="375" t="s">
        <v>132</v>
      </c>
      <c r="B9" s="375"/>
      <c r="C9" s="375"/>
      <c r="D9" s="375"/>
      <c r="E9" s="375"/>
      <c r="F9" s="345"/>
      <c r="G9" s="345"/>
    </row>
    <row r="10" spans="1:10" ht="18" x14ac:dyDescent="0.25">
      <c r="A10" s="170"/>
      <c r="B10" s="167"/>
      <c r="C10" s="168"/>
      <c r="D10" s="168"/>
      <c r="E10" s="169"/>
      <c r="F10" s="169"/>
      <c r="G10" s="169"/>
      <c r="I10" t="s">
        <v>228</v>
      </c>
      <c r="J10" s="360"/>
    </row>
    <row r="11" spans="1:10" ht="62.45" customHeight="1" x14ac:dyDescent="0.25">
      <c r="A11" s="348" t="s">
        <v>0</v>
      </c>
      <c r="B11" s="349" t="s">
        <v>2</v>
      </c>
      <c r="C11" s="350" t="s">
        <v>3</v>
      </c>
      <c r="D11" s="350" t="s">
        <v>4</v>
      </c>
      <c r="E11" s="350" t="s">
        <v>5</v>
      </c>
      <c r="F11" s="361" t="s">
        <v>393</v>
      </c>
      <c r="G11" s="361" t="s">
        <v>394</v>
      </c>
      <c r="H11" s="362" t="s">
        <v>395</v>
      </c>
      <c r="I11" s="362" t="s">
        <v>406</v>
      </c>
      <c r="J11" s="351"/>
    </row>
    <row r="12" spans="1:10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6">
        <v>6</v>
      </c>
      <c r="G12" s="326">
        <v>7</v>
      </c>
      <c r="H12" s="326">
        <v>8</v>
      </c>
      <c r="I12" s="326">
        <v>9</v>
      </c>
    </row>
    <row r="13" spans="1:10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 t="shared" ref="F13:H13" si="0">SUM(F14+F18+F26+F41+F62+F68+F72+F37)</f>
        <v>37445988.590000004</v>
      </c>
      <c r="G13" s="262">
        <f t="shared" si="0"/>
        <v>37445988.590000004</v>
      </c>
      <c r="H13" s="262">
        <f t="shared" si="0"/>
        <v>16489475.220000001</v>
      </c>
      <c r="I13" s="365">
        <f>SUM(H13/G13*100)</f>
        <v>44.035358234349125</v>
      </c>
    </row>
    <row r="14" spans="1:10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H16" si="1">SUM(F15)</f>
        <v>289426</v>
      </c>
      <c r="G14" s="286">
        <f t="shared" si="1"/>
        <v>289426</v>
      </c>
      <c r="H14" s="286">
        <f t="shared" si="1"/>
        <v>113725.15</v>
      </c>
      <c r="I14" s="366">
        <f t="shared" ref="I14:I77" si="2">SUM(H14/G14*100)</f>
        <v>39.29334268517686</v>
      </c>
    </row>
    <row r="15" spans="1:10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1"/>
        <v>289426</v>
      </c>
      <c r="G15" s="223">
        <f t="shared" si="1"/>
        <v>289426</v>
      </c>
      <c r="H15" s="223">
        <f t="shared" si="1"/>
        <v>113725.15</v>
      </c>
      <c r="I15" s="366">
        <f t="shared" si="2"/>
        <v>39.29334268517686</v>
      </c>
    </row>
    <row r="16" spans="1:10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1"/>
        <v>289426</v>
      </c>
      <c r="G16" s="223">
        <f t="shared" si="1"/>
        <v>289426</v>
      </c>
      <c r="H16" s="223">
        <f t="shared" si="1"/>
        <v>113725.15</v>
      </c>
      <c r="I16" s="366">
        <f t="shared" si="2"/>
        <v>39.29334268517686</v>
      </c>
    </row>
    <row r="17" spans="1:9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SUM(Лист1!G417)</f>
        <v>289426</v>
      </c>
      <c r="G17" s="223">
        <f>SUM(Лист1!H417)</f>
        <v>289426</v>
      </c>
      <c r="H17" s="223">
        <f>SUM(Лист1!I417)</f>
        <v>113725.15</v>
      </c>
      <c r="I17" s="366">
        <f t="shared" si="2"/>
        <v>39.29334268517686</v>
      </c>
    </row>
    <row r="18" spans="1:9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 t="shared" ref="F18:H18" si="3">SUM(F19)</f>
        <v>603181</v>
      </c>
      <c r="G18" s="276">
        <f t="shared" si="3"/>
        <v>603181</v>
      </c>
      <c r="H18" s="276">
        <f t="shared" si="3"/>
        <v>240471.14</v>
      </c>
      <c r="I18" s="367">
        <f t="shared" si="2"/>
        <v>39.867160935109034</v>
      </c>
    </row>
    <row r="19" spans="1:9" ht="26.25" x14ac:dyDescent="0.25">
      <c r="A19" s="189" t="s">
        <v>119</v>
      </c>
      <c r="B19" s="199" t="s">
        <v>22</v>
      </c>
      <c r="C19" s="199" t="s">
        <v>10</v>
      </c>
      <c r="D19" s="220" t="s">
        <v>313</v>
      </c>
      <c r="E19" s="220" t="s">
        <v>8</v>
      </c>
      <c r="F19" s="223">
        <f t="shared" ref="F19:H19" si="4">SUM(F20+F22+F24)</f>
        <v>603181</v>
      </c>
      <c r="G19" s="223">
        <f t="shared" si="4"/>
        <v>603181</v>
      </c>
      <c r="H19" s="223">
        <f t="shared" si="4"/>
        <v>240471.14</v>
      </c>
      <c r="I19" s="366">
        <f t="shared" si="2"/>
        <v>39.867160935109034</v>
      </c>
    </row>
    <row r="20" spans="1:9" ht="34.5" x14ac:dyDescent="0.25">
      <c r="A20" s="177" t="s">
        <v>33</v>
      </c>
      <c r="B20" s="199" t="s">
        <v>22</v>
      </c>
      <c r="C20" s="173" t="s">
        <v>10</v>
      </c>
      <c r="D20" s="175" t="s">
        <v>313</v>
      </c>
      <c r="E20" s="220" t="s">
        <v>34</v>
      </c>
      <c r="F20" s="223">
        <f t="shared" ref="F20:H20" si="5">SUM(F21)</f>
        <v>503081</v>
      </c>
      <c r="G20" s="223">
        <f t="shared" si="5"/>
        <v>503081</v>
      </c>
      <c r="H20" s="223">
        <f t="shared" si="5"/>
        <v>230071.14</v>
      </c>
      <c r="I20" s="366">
        <f t="shared" si="2"/>
        <v>45.732424798392309</v>
      </c>
    </row>
    <row r="21" spans="1:9" x14ac:dyDescent="0.25">
      <c r="A21" s="177" t="s">
        <v>35</v>
      </c>
      <c r="B21" s="199" t="s">
        <v>22</v>
      </c>
      <c r="C21" s="173" t="s">
        <v>10</v>
      </c>
      <c r="D21" s="175" t="s">
        <v>313</v>
      </c>
      <c r="E21" s="220" t="s">
        <v>36</v>
      </c>
      <c r="F21" s="223">
        <f>SUM(Лист1!G421)</f>
        <v>503081</v>
      </c>
      <c r="G21" s="223">
        <f>SUM(Лист1!H421)</f>
        <v>503081</v>
      </c>
      <c r="H21" s="223">
        <f>SUM(Лист1!I421)</f>
        <v>230071.14</v>
      </c>
      <c r="I21" s="366">
        <f t="shared" si="2"/>
        <v>45.732424798392309</v>
      </c>
    </row>
    <row r="22" spans="1:9" x14ac:dyDescent="0.25">
      <c r="A22" s="177" t="s">
        <v>12</v>
      </c>
      <c r="B22" s="173" t="s">
        <v>22</v>
      </c>
      <c r="C22" s="173" t="s">
        <v>10</v>
      </c>
      <c r="D22" s="175" t="s">
        <v>313</v>
      </c>
      <c r="E22" s="173" t="s">
        <v>13</v>
      </c>
      <c r="F22" s="223">
        <f t="shared" ref="F22:H22" si="6">SUM(F23)</f>
        <v>89700</v>
      </c>
      <c r="G22" s="223">
        <f t="shared" si="6"/>
        <v>89700</v>
      </c>
      <c r="H22" s="223">
        <f t="shared" si="6"/>
        <v>6480</v>
      </c>
      <c r="I22" s="366">
        <f t="shared" si="2"/>
        <v>7.2240802675585289</v>
      </c>
    </row>
    <row r="23" spans="1:9" ht="23.25" x14ac:dyDescent="0.25">
      <c r="A23" s="177" t="s">
        <v>188</v>
      </c>
      <c r="B23" s="173" t="s">
        <v>22</v>
      </c>
      <c r="C23" s="173" t="s">
        <v>10</v>
      </c>
      <c r="D23" s="175" t="s">
        <v>313</v>
      </c>
      <c r="E23" s="173" t="s">
        <v>15</v>
      </c>
      <c r="F23" s="223">
        <f>SUM(Лист1!G423)</f>
        <v>89700</v>
      </c>
      <c r="G23" s="223">
        <f>SUM(Лист1!H423)</f>
        <v>89700</v>
      </c>
      <c r="H23" s="223">
        <f>SUM(Лист1!I423)</f>
        <v>6480</v>
      </c>
      <c r="I23" s="366">
        <f t="shared" si="2"/>
        <v>7.2240802675585289</v>
      </c>
    </row>
    <row r="24" spans="1:9" x14ac:dyDescent="0.25">
      <c r="A24" s="177" t="s">
        <v>39</v>
      </c>
      <c r="B24" s="173" t="s">
        <v>22</v>
      </c>
      <c r="C24" s="173" t="s">
        <v>10</v>
      </c>
      <c r="D24" s="175" t="s">
        <v>313</v>
      </c>
      <c r="E24" s="173" t="s">
        <v>40</v>
      </c>
      <c r="F24" s="223">
        <f t="shared" ref="F24:H24" si="7">SUM(F25)</f>
        <v>10400</v>
      </c>
      <c r="G24" s="223">
        <f t="shared" si="7"/>
        <v>10400</v>
      </c>
      <c r="H24" s="223">
        <f t="shared" si="7"/>
        <v>3920</v>
      </c>
      <c r="I24" s="366">
        <f t="shared" si="2"/>
        <v>37.692307692307693</v>
      </c>
    </row>
    <row r="25" spans="1:9" x14ac:dyDescent="0.25">
      <c r="A25" s="177" t="s">
        <v>168</v>
      </c>
      <c r="B25" s="173" t="s">
        <v>22</v>
      </c>
      <c r="C25" s="173" t="s">
        <v>10</v>
      </c>
      <c r="D25" s="175" t="s">
        <v>313</v>
      </c>
      <c r="E25" s="173" t="s">
        <v>167</v>
      </c>
      <c r="F25" s="223">
        <f>SUM(Лист1!G425)</f>
        <v>10400</v>
      </c>
      <c r="G25" s="223">
        <f>SUM(Лист1!H425)</f>
        <v>10400</v>
      </c>
      <c r="H25" s="223">
        <f>SUM(Лист1!I425)</f>
        <v>3920</v>
      </c>
      <c r="I25" s="366">
        <f t="shared" si="2"/>
        <v>37.692307692307693</v>
      </c>
    </row>
    <row r="26" spans="1:9" ht="48.75" x14ac:dyDescent="0.25">
      <c r="A26" s="328" t="s">
        <v>222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 t="shared" ref="F26:H26" si="8">SUM(F27+F30)</f>
        <v>23944058.940000001</v>
      </c>
      <c r="G26" s="285">
        <f t="shared" si="8"/>
        <v>23944058.940000001</v>
      </c>
      <c r="H26" s="285">
        <f t="shared" si="8"/>
        <v>10579561.42</v>
      </c>
      <c r="I26" s="367">
        <f t="shared" si="2"/>
        <v>44.184494560887508</v>
      </c>
    </row>
    <row r="27" spans="1:9" ht="26.25" x14ac:dyDescent="0.25">
      <c r="A27" s="189" t="s">
        <v>78</v>
      </c>
      <c r="B27" s="199" t="s">
        <v>22</v>
      </c>
      <c r="C27" s="216" t="s">
        <v>44</v>
      </c>
      <c r="D27" s="174" t="s">
        <v>272</v>
      </c>
      <c r="E27" s="199" t="s">
        <v>8</v>
      </c>
      <c r="F27" s="223">
        <f t="shared" ref="F27:H28" si="9">SUM(F28)</f>
        <v>1244050</v>
      </c>
      <c r="G27" s="223">
        <f t="shared" si="9"/>
        <v>1244050</v>
      </c>
      <c r="H27" s="223">
        <f t="shared" si="9"/>
        <v>733422.4</v>
      </c>
      <c r="I27" s="366">
        <f t="shared" si="2"/>
        <v>58.954415015473657</v>
      </c>
    </row>
    <row r="28" spans="1:9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272</v>
      </c>
      <c r="E28" s="173" t="s">
        <v>34</v>
      </c>
      <c r="F28" s="223">
        <f t="shared" si="9"/>
        <v>1244050</v>
      </c>
      <c r="G28" s="223">
        <f t="shared" si="9"/>
        <v>1244050</v>
      </c>
      <c r="H28" s="223">
        <f t="shared" si="9"/>
        <v>733422.4</v>
      </c>
      <c r="I28" s="366">
        <f t="shared" si="2"/>
        <v>58.954415015473657</v>
      </c>
    </row>
    <row r="29" spans="1:9" x14ac:dyDescent="0.25">
      <c r="A29" s="177" t="s">
        <v>35</v>
      </c>
      <c r="B29" s="173" t="s">
        <v>22</v>
      </c>
      <c r="C29" s="174" t="s">
        <v>44</v>
      </c>
      <c r="D29" s="174" t="s">
        <v>272</v>
      </c>
      <c r="E29" s="173" t="s">
        <v>36</v>
      </c>
      <c r="F29" s="223">
        <f>SUM(Лист1!G201)</f>
        <v>1244050</v>
      </c>
      <c r="G29" s="223">
        <f>SUM(Лист1!H201)</f>
        <v>1244050</v>
      </c>
      <c r="H29" s="223">
        <f>SUM(Лист1!I201)</f>
        <v>733422.4</v>
      </c>
      <c r="I29" s="366">
        <f t="shared" si="2"/>
        <v>58.954415015473657</v>
      </c>
    </row>
    <row r="30" spans="1:9" ht="26.25" x14ac:dyDescent="0.25">
      <c r="A30" s="189" t="s">
        <v>32</v>
      </c>
      <c r="B30" s="199" t="s">
        <v>22</v>
      </c>
      <c r="C30" s="216" t="s">
        <v>44</v>
      </c>
      <c r="D30" s="174" t="s">
        <v>273</v>
      </c>
      <c r="E30" s="220" t="s">
        <v>8</v>
      </c>
      <c r="F30" s="223">
        <f t="shared" ref="F30:H30" si="10">SUM(F31+F33+F35)</f>
        <v>22700008.940000001</v>
      </c>
      <c r="G30" s="223">
        <f t="shared" si="10"/>
        <v>22700008.940000001</v>
      </c>
      <c r="H30" s="223">
        <f t="shared" si="10"/>
        <v>9846139.0199999996</v>
      </c>
      <c r="I30" s="366">
        <f t="shared" si="2"/>
        <v>43.375044679607946</v>
      </c>
    </row>
    <row r="31" spans="1:9" ht="34.5" x14ac:dyDescent="0.25">
      <c r="A31" s="177" t="s">
        <v>33</v>
      </c>
      <c r="B31" s="173" t="s">
        <v>22</v>
      </c>
      <c r="C31" s="174" t="s">
        <v>44</v>
      </c>
      <c r="D31" s="174" t="s">
        <v>273</v>
      </c>
      <c r="E31" s="173" t="s">
        <v>34</v>
      </c>
      <c r="F31" s="223">
        <f t="shared" ref="F31:H31" si="11">SUM(F32)</f>
        <v>17429869</v>
      </c>
      <c r="G31" s="223">
        <f t="shared" si="11"/>
        <v>17429869</v>
      </c>
      <c r="H31" s="223">
        <f t="shared" si="11"/>
        <v>7277391.6200000001</v>
      </c>
      <c r="I31" s="366">
        <f t="shared" si="2"/>
        <v>41.75241718684174</v>
      </c>
    </row>
    <row r="32" spans="1:9" x14ac:dyDescent="0.25">
      <c r="A32" s="177" t="s">
        <v>35</v>
      </c>
      <c r="B32" s="173" t="s">
        <v>22</v>
      </c>
      <c r="C32" s="174" t="s">
        <v>44</v>
      </c>
      <c r="D32" s="174" t="s">
        <v>273</v>
      </c>
      <c r="E32" s="173" t="s">
        <v>36</v>
      </c>
      <c r="F32" s="223">
        <f>SUM(Лист1!G204)</f>
        <v>17429869</v>
      </c>
      <c r="G32" s="223">
        <f>SUM(Лист1!H204)</f>
        <v>17429869</v>
      </c>
      <c r="H32" s="223">
        <f>SUM(Лист1!I204)</f>
        <v>7277391.6200000001</v>
      </c>
      <c r="I32" s="366">
        <f t="shared" si="2"/>
        <v>41.75241718684174</v>
      </c>
    </row>
    <row r="33" spans="1:9" x14ac:dyDescent="0.25">
      <c r="A33" s="177" t="s">
        <v>12</v>
      </c>
      <c r="B33" s="173" t="s">
        <v>22</v>
      </c>
      <c r="C33" s="174" t="s">
        <v>44</v>
      </c>
      <c r="D33" s="174" t="s">
        <v>273</v>
      </c>
      <c r="E33" s="173" t="s">
        <v>13</v>
      </c>
      <c r="F33" s="223">
        <f t="shared" ref="F33:H33" si="12">SUM(F34)</f>
        <v>5050139.9400000004</v>
      </c>
      <c r="G33" s="223">
        <f t="shared" si="12"/>
        <v>5050139.9400000004</v>
      </c>
      <c r="H33" s="223">
        <f t="shared" si="12"/>
        <v>2453332.11</v>
      </c>
      <c r="I33" s="366">
        <f t="shared" si="2"/>
        <v>48.579487680493855</v>
      </c>
    </row>
    <row r="34" spans="1:9" ht="23.25" x14ac:dyDescent="0.25">
      <c r="A34" s="177" t="s">
        <v>188</v>
      </c>
      <c r="B34" s="173" t="s">
        <v>22</v>
      </c>
      <c r="C34" s="174" t="s">
        <v>44</v>
      </c>
      <c r="D34" s="174" t="s">
        <v>273</v>
      </c>
      <c r="E34" s="173" t="s">
        <v>15</v>
      </c>
      <c r="F34" s="223">
        <f>SUM(Лист1!G206)</f>
        <v>5050139.9400000004</v>
      </c>
      <c r="G34" s="223">
        <f>SUM(Лист1!H206)</f>
        <v>5050139.9400000004</v>
      </c>
      <c r="H34" s="223">
        <f>SUM(Лист1!I206)</f>
        <v>2453332.11</v>
      </c>
      <c r="I34" s="366">
        <f t="shared" si="2"/>
        <v>48.579487680493855</v>
      </c>
    </row>
    <row r="35" spans="1:9" x14ac:dyDescent="0.25">
      <c r="A35" s="177" t="s">
        <v>39</v>
      </c>
      <c r="B35" s="173" t="s">
        <v>22</v>
      </c>
      <c r="C35" s="174" t="s">
        <v>44</v>
      </c>
      <c r="D35" s="174" t="s">
        <v>273</v>
      </c>
      <c r="E35" s="173" t="s">
        <v>40</v>
      </c>
      <c r="F35" s="223">
        <f t="shared" ref="F35:H35" si="13">SUM(F36)</f>
        <v>220000</v>
      </c>
      <c r="G35" s="223">
        <f t="shared" si="13"/>
        <v>220000</v>
      </c>
      <c r="H35" s="223">
        <f t="shared" si="13"/>
        <v>115415.29</v>
      </c>
      <c r="I35" s="366">
        <f t="shared" si="2"/>
        <v>52.461495454545449</v>
      </c>
    </row>
    <row r="36" spans="1:9" x14ac:dyDescent="0.25">
      <c r="A36" s="177" t="s">
        <v>168</v>
      </c>
      <c r="B36" s="173" t="s">
        <v>22</v>
      </c>
      <c r="C36" s="174" t="s">
        <v>44</v>
      </c>
      <c r="D36" s="174" t="s">
        <v>273</v>
      </c>
      <c r="E36" s="173" t="s">
        <v>167</v>
      </c>
      <c r="F36" s="223">
        <f>SUM(Лист1!G208)</f>
        <v>220000</v>
      </c>
      <c r="G36" s="223">
        <f>SUM(Лист1!H208)</f>
        <v>220000</v>
      </c>
      <c r="H36" s="223">
        <f>SUM(Лист1!I208)</f>
        <v>115415.29</v>
      </c>
      <c r="I36" s="366">
        <f t="shared" si="2"/>
        <v>52.461495454545449</v>
      </c>
    </row>
    <row r="37" spans="1:9" x14ac:dyDescent="0.25">
      <c r="A37" s="188" t="s">
        <v>316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H39" si="14">SUM(F38)</f>
        <v>113551</v>
      </c>
      <c r="G37" s="304">
        <f t="shared" si="14"/>
        <v>113551</v>
      </c>
      <c r="H37" s="304">
        <f t="shared" si="14"/>
        <v>0</v>
      </c>
      <c r="I37" s="365">
        <f t="shared" si="2"/>
        <v>0</v>
      </c>
    </row>
    <row r="38" spans="1:9" ht="64.5" x14ac:dyDescent="0.25">
      <c r="A38" s="189" t="s">
        <v>317</v>
      </c>
      <c r="B38" s="207" t="s">
        <v>22</v>
      </c>
      <c r="C38" s="216" t="s">
        <v>63</v>
      </c>
      <c r="D38" s="218" t="s">
        <v>318</v>
      </c>
      <c r="E38" s="247" t="s">
        <v>8</v>
      </c>
      <c r="F38" s="288">
        <f t="shared" si="14"/>
        <v>113551</v>
      </c>
      <c r="G38" s="288">
        <f t="shared" si="14"/>
        <v>113551</v>
      </c>
      <c r="H38" s="288">
        <f t="shared" si="14"/>
        <v>0</v>
      </c>
      <c r="I38" s="365">
        <f t="shared" si="2"/>
        <v>0</v>
      </c>
    </row>
    <row r="39" spans="1:9" x14ac:dyDescent="0.25">
      <c r="A39" s="186" t="s">
        <v>12</v>
      </c>
      <c r="B39" s="180" t="s">
        <v>22</v>
      </c>
      <c r="C39" s="174" t="s">
        <v>63</v>
      </c>
      <c r="D39" s="181" t="s">
        <v>318</v>
      </c>
      <c r="E39" s="180" t="s">
        <v>13</v>
      </c>
      <c r="F39" s="288">
        <f t="shared" si="14"/>
        <v>113551</v>
      </c>
      <c r="G39" s="288">
        <f t="shared" si="14"/>
        <v>113551</v>
      </c>
      <c r="H39" s="288">
        <f t="shared" si="14"/>
        <v>0</v>
      </c>
      <c r="I39" s="365">
        <f t="shared" si="2"/>
        <v>0</v>
      </c>
    </row>
    <row r="40" spans="1:9" ht="33.75" x14ac:dyDescent="0.25">
      <c r="A40" s="298" t="s">
        <v>182</v>
      </c>
      <c r="B40" s="180" t="s">
        <v>22</v>
      </c>
      <c r="C40" s="174" t="s">
        <v>63</v>
      </c>
      <c r="D40" s="181" t="s">
        <v>318</v>
      </c>
      <c r="E40" s="180" t="s">
        <v>15</v>
      </c>
      <c r="F40" s="288">
        <f>SUM(Лист1!G212)</f>
        <v>113551</v>
      </c>
      <c r="G40" s="288">
        <f>SUM(Лист1!H212)</f>
        <v>113551</v>
      </c>
      <c r="H40" s="288">
        <f>SUM(Лист1!I212)</f>
        <v>0</v>
      </c>
      <c r="I40" s="365">
        <f t="shared" si="2"/>
        <v>0</v>
      </c>
    </row>
    <row r="41" spans="1:9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 t="shared" ref="F41:H41" si="15">SUM(F42+F49+F52+F59)</f>
        <v>7610109</v>
      </c>
      <c r="G41" s="276">
        <f t="shared" si="15"/>
        <v>7610109</v>
      </c>
      <c r="H41" s="276">
        <f t="shared" si="15"/>
        <v>3545866.0900000003</v>
      </c>
      <c r="I41" s="367">
        <f t="shared" si="2"/>
        <v>46.594156404330093</v>
      </c>
    </row>
    <row r="42" spans="1:9" ht="26.25" x14ac:dyDescent="0.25">
      <c r="A42" s="189" t="s">
        <v>32</v>
      </c>
      <c r="B42" s="173" t="s">
        <v>22</v>
      </c>
      <c r="C42" s="173" t="s">
        <v>50</v>
      </c>
      <c r="D42" s="174" t="s">
        <v>248</v>
      </c>
      <c r="E42" s="175" t="s">
        <v>8</v>
      </c>
      <c r="F42" s="223">
        <f t="shared" ref="F42:H42" si="16">SUM(F43+F45+F47)</f>
        <v>6643869</v>
      </c>
      <c r="G42" s="223">
        <f t="shared" si="16"/>
        <v>6643869</v>
      </c>
      <c r="H42" s="223">
        <f t="shared" si="16"/>
        <v>3099549.2300000004</v>
      </c>
      <c r="I42" s="366">
        <f t="shared" si="2"/>
        <v>46.652774610697477</v>
      </c>
    </row>
    <row r="43" spans="1:9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248</v>
      </c>
      <c r="E43" s="173" t="s">
        <v>34</v>
      </c>
      <c r="F43" s="223">
        <f t="shared" ref="F43:H43" si="17">SUM(F44)</f>
        <v>5980057</v>
      </c>
      <c r="G43" s="223">
        <f t="shared" si="17"/>
        <v>5980057</v>
      </c>
      <c r="H43" s="223">
        <f t="shared" si="17"/>
        <v>2891555.47</v>
      </c>
      <c r="I43" s="366">
        <f t="shared" si="2"/>
        <v>48.353309508588296</v>
      </c>
    </row>
    <row r="44" spans="1:9" x14ac:dyDescent="0.25">
      <c r="A44" s="177" t="s">
        <v>35</v>
      </c>
      <c r="B44" s="173" t="s">
        <v>22</v>
      </c>
      <c r="C44" s="173" t="s">
        <v>50</v>
      </c>
      <c r="D44" s="174" t="s">
        <v>248</v>
      </c>
      <c r="E44" s="173" t="s">
        <v>36</v>
      </c>
      <c r="F44" s="223">
        <f>SUM(Лист1!G115)</f>
        <v>5980057</v>
      </c>
      <c r="G44" s="223">
        <f>SUM(Лист1!H115)</f>
        <v>5980057</v>
      </c>
      <c r="H44" s="223">
        <f>SUM(Лист1!I115)</f>
        <v>2891555.47</v>
      </c>
      <c r="I44" s="366">
        <f t="shared" si="2"/>
        <v>48.353309508588296</v>
      </c>
    </row>
    <row r="45" spans="1:9" x14ac:dyDescent="0.25">
      <c r="A45" s="177" t="s">
        <v>12</v>
      </c>
      <c r="B45" s="173" t="s">
        <v>22</v>
      </c>
      <c r="C45" s="173" t="s">
        <v>50</v>
      </c>
      <c r="D45" s="174" t="s">
        <v>248</v>
      </c>
      <c r="E45" s="173" t="s">
        <v>13</v>
      </c>
      <c r="F45" s="223">
        <f t="shared" ref="F45:H45" si="18">SUM(F46)</f>
        <v>658305</v>
      </c>
      <c r="G45" s="223">
        <f t="shared" si="18"/>
        <v>658305</v>
      </c>
      <c r="H45" s="223">
        <f t="shared" si="18"/>
        <v>206059.16</v>
      </c>
      <c r="I45" s="366">
        <f t="shared" si="2"/>
        <v>31.3014727216108</v>
      </c>
    </row>
    <row r="46" spans="1:9" ht="23.25" x14ac:dyDescent="0.25">
      <c r="A46" s="177" t="s">
        <v>188</v>
      </c>
      <c r="B46" s="173" t="s">
        <v>22</v>
      </c>
      <c r="C46" s="173" t="s">
        <v>50</v>
      </c>
      <c r="D46" s="174" t="s">
        <v>248</v>
      </c>
      <c r="E46" s="173" t="s">
        <v>15</v>
      </c>
      <c r="F46" s="223">
        <f>SUM(Лист1!G117)</f>
        <v>658305</v>
      </c>
      <c r="G46" s="223">
        <f>SUM(Лист1!H117)</f>
        <v>658305</v>
      </c>
      <c r="H46" s="223">
        <f>SUM(Лист1!I117)</f>
        <v>206059.16</v>
      </c>
      <c r="I46" s="366">
        <f t="shared" si="2"/>
        <v>31.3014727216108</v>
      </c>
    </row>
    <row r="47" spans="1:9" x14ac:dyDescent="0.25">
      <c r="A47" s="177" t="s">
        <v>39</v>
      </c>
      <c r="B47" s="173" t="s">
        <v>22</v>
      </c>
      <c r="C47" s="173" t="s">
        <v>50</v>
      </c>
      <c r="D47" s="174" t="s">
        <v>248</v>
      </c>
      <c r="E47" s="173" t="s">
        <v>40</v>
      </c>
      <c r="F47" s="223">
        <f t="shared" ref="F47:H47" si="19">SUM(F48)</f>
        <v>5507</v>
      </c>
      <c r="G47" s="223">
        <f t="shared" si="19"/>
        <v>5507</v>
      </c>
      <c r="H47" s="223">
        <f t="shared" si="19"/>
        <v>1934.6</v>
      </c>
      <c r="I47" s="366">
        <f t="shared" si="2"/>
        <v>35.129834755765387</v>
      </c>
    </row>
    <row r="48" spans="1:9" x14ac:dyDescent="0.25">
      <c r="A48" s="177" t="s">
        <v>168</v>
      </c>
      <c r="B48" s="173" t="s">
        <v>22</v>
      </c>
      <c r="C48" s="173" t="s">
        <v>50</v>
      </c>
      <c r="D48" s="174" t="s">
        <v>248</v>
      </c>
      <c r="E48" s="173" t="s">
        <v>167</v>
      </c>
      <c r="F48" s="223">
        <f>SUM(Лист1!G119)</f>
        <v>5507</v>
      </c>
      <c r="G48" s="223">
        <f>SUM(Лист1!H119)</f>
        <v>5507</v>
      </c>
      <c r="H48" s="223">
        <f>SUM(Лист1!I119)</f>
        <v>1934.6</v>
      </c>
      <c r="I48" s="366">
        <f t="shared" si="2"/>
        <v>35.129834755765387</v>
      </c>
    </row>
    <row r="49" spans="1:9" ht="39" x14ac:dyDescent="0.25">
      <c r="A49" s="185" t="s">
        <v>314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H50" si="20">SUM(F50)</f>
        <v>682141</v>
      </c>
      <c r="G49" s="223">
        <f t="shared" si="20"/>
        <v>682141</v>
      </c>
      <c r="H49" s="223">
        <f t="shared" si="20"/>
        <v>382937</v>
      </c>
      <c r="I49" s="366">
        <f t="shared" si="2"/>
        <v>56.137514091661401</v>
      </c>
    </row>
    <row r="50" spans="1:9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20"/>
        <v>682141</v>
      </c>
      <c r="G50" s="223">
        <f t="shared" si="20"/>
        <v>682141</v>
      </c>
      <c r="H50" s="223">
        <f t="shared" si="20"/>
        <v>382937</v>
      </c>
      <c r="I50" s="366">
        <f t="shared" si="2"/>
        <v>56.137514091661401</v>
      </c>
    </row>
    <row r="51" spans="1:9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SUM(Лист1!G431)</f>
        <v>682141</v>
      </c>
      <c r="G51" s="223">
        <f>SUM(Лист1!H431)</f>
        <v>682141</v>
      </c>
      <c r="H51" s="223">
        <f>SUM(Лист1!I431)</f>
        <v>382937</v>
      </c>
      <c r="I51" s="366">
        <f t="shared" si="2"/>
        <v>56.137514091661401</v>
      </c>
    </row>
    <row r="52" spans="1:9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 t="shared" ref="F52:H52" si="21">SUM(F53+F55+F57)</f>
        <v>170129</v>
      </c>
      <c r="G52" s="223">
        <f t="shared" si="21"/>
        <v>170129</v>
      </c>
      <c r="H52" s="223">
        <f t="shared" si="21"/>
        <v>63379.86</v>
      </c>
      <c r="I52" s="366">
        <f t="shared" si="2"/>
        <v>37.254001375426881</v>
      </c>
    </row>
    <row r="53" spans="1:9" ht="34.5" x14ac:dyDescent="0.25">
      <c r="A53" s="177" t="s">
        <v>33</v>
      </c>
      <c r="B53" s="244" t="s">
        <v>22</v>
      </c>
      <c r="C53" s="245" t="s">
        <v>50</v>
      </c>
      <c r="D53" s="175" t="s">
        <v>313</v>
      </c>
      <c r="E53" s="199" t="s">
        <v>34</v>
      </c>
      <c r="F53" s="223">
        <f t="shared" ref="F53:H53" si="22">SUM(F54)</f>
        <v>126257</v>
      </c>
      <c r="G53" s="223">
        <f t="shared" si="22"/>
        <v>126257</v>
      </c>
      <c r="H53" s="223">
        <f t="shared" si="22"/>
        <v>63179.86</v>
      </c>
      <c r="I53" s="366">
        <f t="shared" si="2"/>
        <v>50.040678932653236</v>
      </c>
    </row>
    <row r="54" spans="1:9" x14ac:dyDescent="0.25">
      <c r="A54" s="177" t="s">
        <v>35</v>
      </c>
      <c r="B54" s="244" t="s">
        <v>22</v>
      </c>
      <c r="C54" s="245" t="s">
        <v>50</v>
      </c>
      <c r="D54" s="175" t="s">
        <v>313</v>
      </c>
      <c r="E54" s="246" t="s">
        <v>36</v>
      </c>
      <c r="F54" s="223">
        <f>SUM(Лист1!G434)</f>
        <v>126257</v>
      </c>
      <c r="G54" s="223">
        <f>SUM(Лист1!H434)</f>
        <v>126257</v>
      </c>
      <c r="H54" s="223">
        <f>SUM(Лист1!I434)</f>
        <v>63179.86</v>
      </c>
      <c r="I54" s="366">
        <f t="shared" si="2"/>
        <v>50.040678932653236</v>
      </c>
    </row>
    <row r="55" spans="1:9" x14ac:dyDescent="0.25">
      <c r="A55" s="177" t="s">
        <v>12</v>
      </c>
      <c r="B55" s="244" t="s">
        <v>22</v>
      </c>
      <c r="C55" s="245" t="s">
        <v>50</v>
      </c>
      <c r="D55" s="175" t="s">
        <v>313</v>
      </c>
      <c r="E55" s="246" t="s">
        <v>13</v>
      </c>
      <c r="F55" s="223">
        <f t="shared" ref="F55:H55" si="23">SUM(F56)</f>
        <v>43072</v>
      </c>
      <c r="G55" s="223">
        <f t="shared" si="23"/>
        <v>43072</v>
      </c>
      <c r="H55" s="223">
        <f t="shared" si="23"/>
        <v>0</v>
      </c>
      <c r="I55" s="366">
        <f t="shared" si="2"/>
        <v>0</v>
      </c>
    </row>
    <row r="56" spans="1:9" ht="23.25" x14ac:dyDescent="0.25">
      <c r="A56" s="177" t="s">
        <v>188</v>
      </c>
      <c r="B56" s="244" t="s">
        <v>22</v>
      </c>
      <c r="C56" s="245" t="s">
        <v>50</v>
      </c>
      <c r="D56" s="175" t="s">
        <v>313</v>
      </c>
      <c r="E56" s="246" t="s">
        <v>15</v>
      </c>
      <c r="F56" s="223">
        <f>SUM(Лист1!G436)</f>
        <v>43072</v>
      </c>
      <c r="G56" s="223">
        <f>SUM(Лист1!H436)</f>
        <v>43072</v>
      </c>
      <c r="H56" s="223">
        <f>SUM(Лист1!I436)</f>
        <v>0</v>
      </c>
      <c r="I56" s="366">
        <f t="shared" si="2"/>
        <v>0</v>
      </c>
    </row>
    <row r="57" spans="1:9" x14ac:dyDescent="0.25">
      <c r="A57" s="177" t="s">
        <v>39</v>
      </c>
      <c r="B57" s="244" t="s">
        <v>22</v>
      </c>
      <c r="C57" s="245" t="s">
        <v>50</v>
      </c>
      <c r="D57" s="175" t="s">
        <v>313</v>
      </c>
      <c r="E57" s="246" t="s">
        <v>40</v>
      </c>
      <c r="F57" s="223">
        <f t="shared" ref="F57:H57" si="24">SUM(F58)</f>
        <v>800</v>
      </c>
      <c r="G57" s="223">
        <f t="shared" si="24"/>
        <v>800</v>
      </c>
      <c r="H57" s="223">
        <f t="shared" si="24"/>
        <v>200</v>
      </c>
      <c r="I57" s="366">
        <f t="shared" si="2"/>
        <v>25</v>
      </c>
    </row>
    <row r="58" spans="1:9" x14ac:dyDescent="0.25">
      <c r="A58" s="177" t="s">
        <v>168</v>
      </c>
      <c r="B58" s="244" t="s">
        <v>22</v>
      </c>
      <c r="C58" s="245" t="s">
        <v>50</v>
      </c>
      <c r="D58" s="175" t="s">
        <v>313</v>
      </c>
      <c r="E58" s="246" t="s">
        <v>167</v>
      </c>
      <c r="F58" s="223">
        <f>SUM(Лист1!G438)</f>
        <v>800</v>
      </c>
      <c r="G58" s="223">
        <f>SUM(Лист1!H438)</f>
        <v>800</v>
      </c>
      <c r="H58" s="223">
        <f>SUM(Лист1!I438)</f>
        <v>200</v>
      </c>
      <c r="I58" s="366">
        <f t="shared" si="2"/>
        <v>25</v>
      </c>
    </row>
    <row r="59" spans="1:9" ht="64.5" x14ac:dyDescent="0.25">
      <c r="A59" s="189" t="s">
        <v>315</v>
      </c>
      <c r="B59" s="244" t="s">
        <v>22</v>
      </c>
      <c r="C59" s="245" t="s">
        <v>50</v>
      </c>
      <c r="D59" s="338">
        <v>7000084200</v>
      </c>
      <c r="E59" s="246" t="s">
        <v>8</v>
      </c>
      <c r="F59" s="263">
        <f t="shared" ref="F59:H60" si="25">SUM(F60)</f>
        <v>113970</v>
      </c>
      <c r="G59" s="263">
        <f t="shared" si="25"/>
        <v>113970</v>
      </c>
      <c r="H59" s="263">
        <f t="shared" si="25"/>
        <v>0</v>
      </c>
      <c r="I59" s="365">
        <f t="shared" si="2"/>
        <v>0</v>
      </c>
    </row>
    <row r="60" spans="1:9" ht="34.5" x14ac:dyDescent="0.25">
      <c r="A60" s="177" t="s">
        <v>33</v>
      </c>
      <c r="B60" s="272" t="s">
        <v>22</v>
      </c>
      <c r="C60" s="278" t="s">
        <v>50</v>
      </c>
      <c r="D60" s="339">
        <v>7000084200</v>
      </c>
      <c r="E60" s="268" t="s">
        <v>34</v>
      </c>
      <c r="F60" s="263">
        <f t="shared" si="25"/>
        <v>113970</v>
      </c>
      <c r="G60" s="263">
        <f t="shared" si="25"/>
        <v>113970</v>
      </c>
      <c r="H60" s="263">
        <f t="shared" si="25"/>
        <v>0</v>
      </c>
      <c r="I60" s="365">
        <f t="shared" si="2"/>
        <v>0</v>
      </c>
    </row>
    <row r="61" spans="1:9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SUM(Лист1!G441)</f>
        <v>113970</v>
      </c>
      <c r="G61" s="263">
        <f>SUM(Лист1!H441)</f>
        <v>113970</v>
      </c>
      <c r="H61" s="263">
        <f>SUM(Лист1!I441)</f>
        <v>0</v>
      </c>
      <c r="I61" s="365">
        <f t="shared" si="2"/>
        <v>0</v>
      </c>
    </row>
    <row r="62" spans="1:9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H66" si="26">SUM(F63)</f>
        <v>38811.65</v>
      </c>
      <c r="G62" s="248">
        <f t="shared" si="26"/>
        <v>38811.65</v>
      </c>
      <c r="H62" s="248">
        <f t="shared" si="26"/>
        <v>0</v>
      </c>
      <c r="I62" s="365">
        <f t="shared" si="2"/>
        <v>0</v>
      </c>
    </row>
    <row r="63" spans="1:9" x14ac:dyDescent="0.25">
      <c r="A63" s="189" t="s">
        <v>80</v>
      </c>
      <c r="B63" s="207" t="s">
        <v>22</v>
      </c>
      <c r="C63" s="216" t="s">
        <v>20</v>
      </c>
      <c r="D63" s="218" t="s">
        <v>274</v>
      </c>
      <c r="E63" s="247" t="s">
        <v>8</v>
      </c>
      <c r="F63" s="288">
        <f>SUM(F66+F64)</f>
        <v>38811.65</v>
      </c>
      <c r="G63" s="288">
        <f t="shared" ref="G63:H63" si="27">SUM(G66+G64)</f>
        <v>38811.65</v>
      </c>
      <c r="H63" s="288">
        <f t="shared" si="27"/>
        <v>0</v>
      </c>
      <c r="I63" s="365">
        <f t="shared" si="2"/>
        <v>0</v>
      </c>
    </row>
    <row r="64" spans="1:9" x14ac:dyDescent="0.25">
      <c r="A64" s="177" t="s">
        <v>12</v>
      </c>
      <c r="B64" s="180" t="s">
        <v>22</v>
      </c>
      <c r="C64" s="174" t="s">
        <v>20</v>
      </c>
      <c r="D64" s="218" t="s">
        <v>274</v>
      </c>
      <c r="E64" s="180" t="s">
        <v>13</v>
      </c>
      <c r="F64" s="288">
        <f t="shared" si="26"/>
        <v>38811.65</v>
      </c>
      <c r="G64" s="288">
        <f t="shared" si="26"/>
        <v>38811.65</v>
      </c>
      <c r="H64" s="288">
        <f t="shared" si="26"/>
        <v>0</v>
      </c>
      <c r="I64" s="365">
        <f t="shared" si="2"/>
        <v>0</v>
      </c>
    </row>
    <row r="65" spans="1:9" ht="23.25" x14ac:dyDescent="0.25">
      <c r="A65" s="177" t="s">
        <v>188</v>
      </c>
      <c r="B65" s="180" t="s">
        <v>22</v>
      </c>
      <c r="C65" s="174" t="s">
        <v>20</v>
      </c>
      <c r="D65" s="218" t="s">
        <v>274</v>
      </c>
      <c r="E65" s="180" t="s">
        <v>15</v>
      </c>
      <c r="F65" s="288">
        <f>SUM(Лист1!G216)</f>
        <v>38811.65</v>
      </c>
      <c r="G65" s="288">
        <f>SUM(Лист1!H216)</f>
        <v>38811.65</v>
      </c>
      <c r="H65" s="288">
        <f>SUM(Лист1!I216)</f>
        <v>0</v>
      </c>
      <c r="I65" s="365">
        <f t="shared" si="2"/>
        <v>0</v>
      </c>
    </row>
    <row r="66" spans="1:9" x14ac:dyDescent="0.25">
      <c r="A66" s="177" t="s">
        <v>39</v>
      </c>
      <c r="B66" s="180" t="s">
        <v>22</v>
      </c>
      <c r="C66" s="174" t="s">
        <v>20</v>
      </c>
      <c r="D66" s="218" t="s">
        <v>274</v>
      </c>
      <c r="E66" s="180" t="s">
        <v>40</v>
      </c>
      <c r="F66" s="288">
        <f t="shared" si="26"/>
        <v>0</v>
      </c>
      <c r="G66" s="288">
        <f t="shared" si="26"/>
        <v>0</v>
      </c>
      <c r="H66" s="288">
        <f t="shared" si="26"/>
        <v>0</v>
      </c>
      <c r="I66" s="365">
        <v>0</v>
      </c>
    </row>
    <row r="67" spans="1:9" x14ac:dyDescent="0.25">
      <c r="A67" s="298" t="s">
        <v>230</v>
      </c>
      <c r="B67" s="180" t="s">
        <v>22</v>
      </c>
      <c r="C67" s="174" t="s">
        <v>20</v>
      </c>
      <c r="D67" s="218" t="s">
        <v>274</v>
      </c>
      <c r="E67" s="180" t="s">
        <v>229</v>
      </c>
      <c r="F67" s="288">
        <f>SUM(Лист1!G218)</f>
        <v>0</v>
      </c>
      <c r="G67" s="288">
        <f>SUM(Лист1!H218)</f>
        <v>0</v>
      </c>
      <c r="H67" s="288">
        <f>SUM(Лист1!I218)</f>
        <v>0</v>
      </c>
      <c r="I67" s="365">
        <v>0</v>
      </c>
    </row>
    <row r="68" spans="1:9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 t="shared" ref="F68:H68" si="28">SUM(F69)</f>
        <v>145000</v>
      </c>
      <c r="G68" s="276">
        <f t="shared" si="28"/>
        <v>145000</v>
      </c>
      <c r="H68" s="276">
        <f t="shared" si="28"/>
        <v>0</v>
      </c>
      <c r="I68" s="365">
        <f t="shared" si="2"/>
        <v>0</v>
      </c>
    </row>
    <row r="69" spans="1:9" x14ac:dyDescent="0.25">
      <c r="A69" s="192" t="s">
        <v>249</v>
      </c>
      <c r="B69" s="207" t="s">
        <v>22</v>
      </c>
      <c r="C69" s="218">
        <v>11</v>
      </c>
      <c r="D69" s="218" t="s">
        <v>250</v>
      </c>
      <c r="E69" s="247" t="s">
        <v>8</v>
      </c>
      <c r="F69" s="248">
        <f t="shared" ref="F69:H70" si="29">SUM(F70)</f>
        <v>145000</v>
      </c>
      <c r="G69" s="248">
        <f t="shared" si="29"/>
        <v>145000</v>
      </c>
      <c r="H69" s="248">
        <f t="shared" si="29"/>
        <v>0</v>
      </c>
      <c r="I69" s="365">
        <f t="shared" si="2"/>
        <v>0</v>
      </c>
    </row>
    <row r="70" spans="1:9" x14ac:dyDescent="0.25">
      <c r="A70" s="177" t="s">
        <v>39</v>
      </c>
      <c r="B70" s="180" t="s">
        <v>22</v>
      </c>
      <c r="C70" s="181">
        <v>11</v>
      </c>
      <c r="D70" s="218" t="s">
        <v>250</v>
      </c>
      <c r="E70" s="180" t="s">
        <v>40</v>
      </c>
      <c r="F70" s="288">
        <f t="shared" si="29"/>
        <v>145000</v>
      </c>
      <c r="G70" s="288">
        <f t="shared" si="29"/>
        <v>145000</v>
      </c>
      <c r="H70" s="288">
        <f t="shared" si="29"/>
        <v>0</v>
      </c>
      <c r="I70" s="365">
        <f t="shared" si="2"/>
        <v>0</v>
      </c>
    </row>
    <row r="71" spans="1:9" x14ac:dyDescent="0.25">
      <c r="A71" s="183" t="s">
        <v>186</v>
      </c>
      <c r="B71" s="180" t="s">
        <v>22</v>
      </c>
      <c r="C71" s="181">
        <v>11</v>
      </c>
      <c r="D71" s="218" t="s">
        <v>250</v>
      </c>
      <c r="E71" s="180" t="s">
        <v>82</v>
      </c>
      <c r="F71" s="288">
        <f>SUM(Лист1!G123)</f>
        <v>145000</v>
      </c>
      <c r="G71" s="288">
        <f>SUM(Лист1!H123)</f>
        <v>145000</v>
      </c>
      <c r="H71" s="288">
        <f>SUM(Лист1!I123)</f>
        <v>0</v>
      </c>
      <c r="I71" s="365">
        <f t="shared" si="2"/>
        <v>0</v>
      </c>
    </row>
    <row r="72" spans="1:9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4701851</v>
      </c>
      <c r="G72" s="276">
        <f t="shared" ref="G72:H72" si="30">SUM(G73+G80+G83+G86+G92+G95+G89)</f>
        <v>4701851</v>
      </c>
      <c r="H72" s="276">
        <f t="shared" si="30"/>
        <v>2009851.42</v>
      </c>
      <c r="I72" s="365">
        <f t="shared" si="2"/>
        <v>42.74596153727542</v>
      </c>
    </row>
    <row r="73" spans="1:9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 t="shared" ref="F73:H73" si="31">SUM(F74+F76+F78)</f>
        <v>301256</v>
      </c>
      <c r="G73" s="223">
        <f t="shared" si="31"/>
        <v>301256</v>
      </c>
      <c r="H73" s="223">
        <f t="shared" si="31"/>
        <v>112205.53</v>
      </c>
      <c r="I73" s="366">
        <f t="shared" si="2"/>
        <v>37.245907135459547</v>
      </c>
    </row>
    <row r="74" spans="1:9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 t="shared" ref="F74:H74" si="32">SUM(F75)</f>
        <v>259850</v>
      </c>
      <c r="G74" s="223">
        <f t="shared" si="32"/>
        <v>259850</v>
      </c>
      <c r="H74" s="223">
        <f t="shared" si="32"/>
        <v>97799.53</v>
      </c>
      <c r="I74" s="366">
        <f t="shared" si="2"/>
        <v>37.636917452376373</v>
      </c>
    </row>
    <row r="75" spans="1:9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SUM(Лист1!G222)</f>
        <v>259850</v>
      </c>
      <c r="G75" s="223">
        <f>SUM(Лист1!H222)</f>
        <v>259850</v>
      </c>
      <c r="H75" s="223">
        <f>SUM(Лист1!I222)</f>
        <v>97799.53</v>
      </c>
      <c r="I75" s="366">
        <f t="shared" si="2"/>
        <v>37.636917452376373</v>
      </c>
    </row>
    <row r="76" spans="1:9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 t="shared" ref="F76:H76" si="33">SUM(F77)</f>
        <v>41006</v>
      </c>
      <c r="G76" s="223">
        <f t="shared" si="33"/>
        <v>41006</v>
      </c>
      <c r="H76" s="223">
        <f t="shared" si="33"/>
        <v>14006</v>
      </c>
      <c r="I76" s="366">
        <f t="shared" si="2"/>
        <v>34.155977174072092</v>
      </c>
    </row>
    <row r="77" spans="1:9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SUM(Лист1!G224)</f>
        <v>41006</v>
      </c>
      <c r="G77" s="223">
        <f>SUM(Лист1!H224)</f>
        <v>41006</v>
      </c>
      <c r="H77" s="223">
        <f>SUM(Лист1!I224)</f>
        <v>14006</v>
      </c>
      <c r="I77" s="366">
        <f t="shared" si="2"/>
        <v>34.155977174072092</v>
      </c>
    </row>
    <row r="78" spans="1:9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 t="shared" ref="F78:H78" si="34">SUM(F79)</f>
        <v>400</v>
      </c>
      <c r="G78" s="223">
        <f t="shared" si="34"/>
        <v>400</v>
      </c>
      <c r="H78" s="223">
        <f t="shared" si="34"/>
        <v>400</v>
      </c>
      <c r="I78" s="366">
        <f t="shared" ref="I78:I141" si="35">SUM(H78/G78*100)</f>
        <v>100</v>
      </c>
    </row>
    <row r="79" spans="1:9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SUM(Лист1!G226)</f>
        <v>400</v>
      </c>
      <c r="G79" s="223">
        <f>SUM(Лист1!H226)</f>
        <v>400</v>
      </c>
      <c r="H79" s="223">
        <f>SUM(Лист1!I226)</f>
        <v>400</v>
      </c>
      <c r="I79" s="366">
        <f t="shared" si="35"/>
        <v>100</v>
      </c>
    </row>
    <row r="80" spans="1:9" ht="26.25" x14ac:dyDescent="0.25">
      <c r="A80" s="189" t="s">
        <v>275</v>
      </c>
      <c r="B80" s="199" t="s">
        <v>22</v>
      </c>
      <c r="C80" s="220" t="s">
        <v>52</v>
      </c>
      <c r="D80" s="218" t="s">
        <v>276</v>
      </c>
      <c r="E80" s="220" t="s">
        <v>8</v>
      </c>
      <c r="F80" s="287">
        <f t="shared" ref="F80:H80" si="36">SUM(F81)</f>
        <v>3604765</v>
      </c>
      <c r="G80" s="287">
        <f t="shared" si="36"/>
        <v>3604765</v>
      </c>
      <c r="H80" s="287">
        <f t="shared" si="36"/>
        <v>1530144</v>
      </c>
      <c r="I80" s="366">
        <f t="shared" si="35"/>
        <v>42.447815599629934</v>
      </c>
    </row>
    <row r="81" spans="1:9" ht="23.25" x14ac:dyDescent="0.25">
      <c r="A81" s="177" t="s">
        <v>16</v>
      </c>
      <c r="B81" s="173" t="s">
        <v>22</v>
      </c>
      <c r="C81" s="175" t="s">
        <v>52</v>
      </c>
      <c r="D81" s="218" t="s">
        <v>276</v>
      </c>
      <c r="E81" s="173" t="s">
        <v>17</v>
      </c>
      <c r="F81" s="287">
        <f t="shared" ref="F81:H81" si="37">SUM(F82:F82)</f>
        <v>3604765</v>
      </c>
      <c r="G81" s="287">
        <f t="shared" si="37"/>
        <v>3604765</v>
      </c>
      <c r="H81" s="287">
        <f t="shared" si="37"/>
        <v>1530144</v>
      </c>
      <c r="I81" s="366">
        <f t="shared" si="35"/>
        <v>42.447815599629934</v>
      </c>
    </row>
    <row r="82" spans="1:9" x14ac:dyDescent="0.25">
      <c r="A82" s="178" t="s">
        <v>178</v>
      </c>
      <c r="B82" s="173" t="s">
        <v>22</v>
      </c>
      <c r="C82" s="175" t="s">
        <v>52</v>
      </c>
      <c r="D82" s="218" t="s">
        <v>276</v>
      </c>
      <c r="E82" s="173" t="s">
        <v>177</v>
      </c>
      <c r="F82" s="287">
        <f>SUM(Лист1!G229)</f>
        <v>3604765</v>
      </c>
      <c r="G82" s="287">
        <f>SUM(Лист1!H229)</f>
        <v>3604765</v>
      </c>
      <c r="H82" s="287">
        <f>SUM(Лист1!I229)</f>
        <v>1530144</v>
      </c>
      <c r="I82" s="366">
        <f t="shared" si="35"/>
        <v>42.447815599629934</v>
      </c>
    </row>
    <row r="83" spans="1:9" ht="26.25" x14ac:dyDescent="0.25">
      <c r="A83" s="184" t="s">
        <v>278</v>
      </c>
      <c r="B83" s="199" t="s">
        <v>22</v>
      </c>
      <c r="C83" s="220" t="s">
        <v>52</v>
      </c>
      <c r="D83" s="218" t="s">
        <v>279</v>
      </c>
      <c r="E83" s="220" t="s">
        <v>8</v>
      </c>
      <c r="F83" s="287">
        <f t="shared" ref="F83:H84" si="38">SUM(F84)</f>
        <v>555330</v>
      </c>
      <c r="G83" s="287">
        <f t="shared" si="38"/>
        <v>555330</v>
      </c>
      <c r="H83" s="287">
        <f t="shared" si="38"/>
        <v>267501.89</v>
      </c>
      <c r="I83" s="366">
        <f t="shared" si="35"/>
        <v>48.169897178254374</v>
      </c>
    </row>
    <row r="84" spans="1:9" x14ac:dyDescent="0.25">
      <c r="A84" s="177" t="s">
        <v>12</v>
      </c>
      <c r="B84" s="173" t="s">
        <v>22</v>
      </c>
      <c r="C84" s="175" t="s">
        <v>52</v>
      </c>
      <c r="D84" s="218" t="s">
        <v>279</v>
      </c>
      <c r="E84" s="173" t="s">
        <v>13</v>
      </c>
      <c r="F84" s="287">
        <f t="shared" si="38"/>
        <v>555330</v>
      </c>
      <c r="G84" s="287">
        <f t="shared" si="38"/>
        <v>555330</v>
      </c>
      <c r="H84" s="287">
        <f t="shared" si="38"/>
        <v>267501.89</v>
      </c>
      <c r="I84" s="366">
        <f t="shared" si="35"/>
        <v>48.169897178254374</v>
      </c>
    </row>
    <row r="85" spans="1:9" x14ac:dyDescent="0.25">
      <c r="A85" s="177" t="s">
        <v>14</v>
      </c>
      <c r="B85" s="173" t="s">
        <v>22</v>
      </c>
      <c r="C85" s="175" t="s">
        <v>52</v>
      </c>
      <c r="D85" s="218" t="s">
        <v>279</v>
      </c>
      <c r="E85" s="173" t="s">
        <v>15</v>
      </c>
      <c r="F85" s="287">
        <f>SUM(Лист1!G232)</f>
        <v>555330</v>
      </c>
      <c r="G85" s="287">
        <f>SUM(Лист1!H232)</f>
        <v>555330</v>
      </c>
      <c r="H85" s="287">
        <f>SUM(Лист1!I232)</f>
        <v>267501.89</v>
      </c>
      <c r="I85" s="366">
        <f t="shared" si="35"/>
        <v>48.169897178254374</v>
      </c>
    </row>
    <row r="86" spans="1:9" x14ac:dyDescent="0.25">
      <c r="A86" s="301" t="s">
        <v>282</v>
      </c>
      <c r="B86" s="199" t="s">
        <v>22</v>
      </c>
      <c r="C86" s="220" t="s">
        <v>52</v>
      </c>
      <c r="D86" s="218" t="s">
        <v>281</v>
      </c>
      <c r="E86" s="220" t="s">
        <v>8</v>
      </c>
      <c r="F86" s="287">
        <f t="shared" ref="F86:H87" si="39">SUM(F87)</f>
        <v>70000</v>
      </c>
      <c r="G86" s="287">
        <f t="shared" si="39"/>
        <v>70000</v>
      </c>
      <c r="H86" s="287">
        <f t="shared" si="39"/>
        <v>70000</v>
      </c>
      <c r="I86" s="366">
        <f t="shared" si="35"/>
        <v>100</v>
      </c>
    </row>
    <row r="87" spans="1:9" x14ac:dyDescent="0.25">
      <c r="A87" s="186" t="s">
        <v>39</v>
      </c>
      <c r="B87" s="173" t="s">
        <v>22</v>
      </c>
      <c r="C87" s="175" t="s">
        <v>52</v>
      </c>
      <c r="D87" s="218" t="s">
        <v>281</v>
      </c>
      <c r="E87" s="173" t="s">
        <v>40</v>
      </c>
      <c r="F87" s="287">
        <f t="shared" si="39"/>
        <v>70000</v>
      </c>
      <c r="G87" s="287">
        <f t="shared" si="39"/>
        <v>70000</v>
      </c>
      <c r="H87" s="287">
        <f t="shared" si="39"/>
        <v>70000</v>
      </c>
      <c r="I87" s="366">
        <f t="shared" si="35"/>
        <v>100</v>
      </c>
    </row>
    <row r="88" spans="1:9" x14ac:dyDescent="0.25">
      <c r="A88" s="177" t="s">
        <v>168</v>
      </c>
      <c r="B88" s="173" t="s">
        <v>22</v>
      </c>
      <c r="C88" s="175" t="s">
        <v>52</v>
      </c>
      <c r="D88" s="218" t="s">
        <v>281</v>
      </c>
      <c r="E88" s="173" t="s">
        <v>167</v>
      </c>
      <c r="F88" s="287">
        <f>SUM(Лист1!G235)</f>
        <v>70000</v>
      </c>
      <c r="G88" s="287">
        <f>SUM(Лист1!H235)</f>
        <v>70000</v>
      </c>
      <c r="H88" s="287">
        <f>SUM(Лист1!I235)</f>
        <v>70000</v>
      </c>
      <c r="I88" s="366">
        <f t="shared" si="35"/>
        <v>100</v>
      </c>
    </row>
    <row r="89" spans="1:9" ht="25.5" x14ac:dyDescent="0.25">
      <c r="A89" s="301" t="s">
        <v>366</v>
      </c>
      <c r="B89" s="199" t="s">
        <v>22</v>
      </c>
      <c r="C89" s="220" t="s">
        <v>52</v>
      </c>
      <c r="D89" s="218" t="s">
        <v>364</v>
      </c>
      <c r="E89" s="220" t="s">
        <v>8</v>
      </c>
      <c r="F89" s="264">
        <f t="shared" ref="F89:H90" si="40">SUM(F90)</f>
        <v>30500</v>
      </c>
      <c r="G89" s="264">
        <f t="shared" si="40"/>
        <v>30500</v>
      </c>
      <c r="H89" s="264">
        <f t="shared" si="40"/>
        <v>30000</v>
      </c>
      <c r="I89" s="366">
        <f t="shared" si="35"/>
        <v>98.360655737704917</v>
      </c>
    </row>
    <row r="90" spans="1:9" x14ac:dyDescent="0.25">
      <c r="A90" s="186" t="s">
        <v>39</v>
      </c>
      <c r="B90" s="173" t="s">
        <v>22</v>
      </c>
      <c r="C90" s="175" t="s">
        <v>52</v>
      </c>
      <c r="D90" s="218" t="s">
        <v>364</v>
      </c>
      <c r="E90" s="173" t="s">
        <v>40</v>
      </c>
      <c r="F90" s="264">
        <f t="shared" si="40"/>
        <v>30500</v>
      </c>
      <c r="G90" s="264">
        <f t="shared" si="40"/>
        <v>30500</v>
      </c>
      <c r="H90" s="264">
        <f t="shared" si="40"/>
        <v>30000</v>
      </c>
      <c r="I90" s="366">
        <f t="shared" si="35"/>
        <v>98.360655737704917</v>
      </c>
    </row>
    <row r="91" spans="1:9" x14ac:dyDescent="0.25">
      <c r="A91" s="177" t="s">
        <v>367</v>
      </c>
      <c r="B91" s="173" t="s">
        <v>22</v>
      </c>
      <c r="C91" s="175" t="s">
        <v>52</v>
      </c>
      <c r="D91" s="218" t="s">
        <v>364</v>
      </c>
      <c r="E91" s="173" t="s">
        <v>365</v>
      </c>
      <c r="F91" s="264">
        <f>SUM(Лист1!G241)</f>
        <v>30500</v>
      </c>
      <c r="G91" s="264">
        <f>SUM(Лист1!H241)</f>
        <v>30500</v>
      </c>
      <c r="H91" s="264">
        <f>SUM(Лист1!I241)</f>
        <v>30000</v>
      </c>
      <c r="I91" s="366">
        <f t="shared" si="35"/>
        <v>98.360655737704917</v>
      </c>
    </row>
    <row r="92" spans="1:9" ht="26.25" x14ac:dyDescent="0.25">
      <c r="A92" s="184" t="s">
        <v>287</v>
      </c>
      <c r="B92" s="199" t="s">
        <v>22</v>
      </c>
      <c r="C92" s="220" t="s">
        <v>52</v>
      </c>
      <c r="D92" s="216" t="s">
        <v>288</v>
      </c>
      <c r="E92" s="220" t="s">
        <v>8</v>
      </c>
      <c r="F92" s="287">
        <f t="shared" ref="F92:H93" si="41">SUM(F93)</f>
        <v>100000</v>
      </c>
      <c r="G92" s="287">
        <f t="shared" si="41"/>
        <v>100000</v>
      </c>
      <c r="H92" s="287">
        <f t="shared" si="41"/>
        <v>0</v>
      </c>
      <c r="I92" s="365">
        <f t="shared" si="35"/>
        <v>0</v>
      </c>
    </row>
    <row r="93" spans="1:9" x14ac:dyDescent="0.25">
      <c r="A93" s="177" t="s">
        <v>12</v>
      </c>
      <c r="B93" s="173" t="s">
        <v>22</v>
      </c>
      <c r="C93" s="175" t="s">
        <v>52</v>
      </c>
      <c r="D93" s="216" t="s">
        <v>288</v>
      </c>
      <c r="E93" s="173" t="s">
        <v>13</v>
      </c>
      <c r="F93" s="287">
        <f t="shared" si="41"/>
        <v>100000</v>
      </c>
      <c r="G93" s="287">
        <f t="shared" si="41"/>
        <v>100000</v>
      </c>
      <c r="H93" s="287">
        <f t="shared" si="41"/>
        <v>0</v>
      </c>
      <c r="I93" s="365">
        <f t="shared" si="35"/>
        <v>0</v>
      </c>
    </row>
    <row r="94" spans="1:9" ht="33.75" x14ac:dyDescent="0.25">
      <c r="A94" s="298" t="s">
        <v>182</v>
      </c>
      <c r="B94" s="173" t="s">
        <v>22</v>
      </c>
      <c r="C94" s="175" t="s">
        <v>52</v>
      </c>
      <c r="D94" s="216" t="s">
        <v>288</v>
      </c>
      <c r="E94" s="173" t="s">
        <v>15</v>
      </c>
      <c r="F94" s="287">
        <f>SUM(Лист1!G238)</f>
        <v>100000</v>
      </c>
      <c r="G94" s="287">
        <f>SUM(Лист1!H238)</f>
        <v>100000</v>
      </c>
      <c r="H94" s="287">
        <f>SUM(Лист1!I238)</f>
        <v>0</v>
      </c>
      <c r="I94" s="365">
        <f t="shared" si="35"/>
        <v>0</v>
      </c>
    </row>
    <row r="95" spans="1:9" ht="26.25" x14ac:dyDescent="0.25">
      <c r="A95" s="184" t="s">
        <v>231</v>
      </c>
      <c r="B95" s="173" t="s">
        <v>22</v>
      </c>
      <c r="C95" s="173" t="s">
        <v>52</v>
      </c>
      <c r="D95" s="181" t="s">
        <v>232</v>
      </c>
      <c r="E95" s="173" t="s">
        <v>8</v>
      </c>
      <c r="F95" s="288">
        <f t="shared" ref="F95:H96" si="42">SUM(F96)</f>
        <v>40000</v>
      </c>
      <c r="G95" s="288">
        <f t="shared" si="42"/>
        <v>40000</v>
      </c>
      <c r="H95" s="288">
        <f t="shared" si="42"/>
        <v>0</v>
      </c>
      <c r="I95" s="365">
        <f t="shared" si="35"/>
        <v>0</v>
      </c>
    </row>
    <row r="96" spans="1:9" x14ac:dyDescent="0.25">
      <c r="A96" s="177" t="s">
        <v>12</v>
      </c>
      <c r="B96" s="180" t="s">
        <v>22</v>
      </c>
      <c r="C96" s="180" t="s">
        <v>52</v>
      </c>
      <c r="D96" s="181" t="s">
        <v>232</v>
      </c>
      <c r="E96" s="180" t="s">
        <v>13</v>
      </c>
      <c r="F96" s="288">
        <f t="shared" si="42"/>
        <v>40000</v>
      </c>
      <c r="G96" s="288">
        <f t="shared" si="42"/>
        <v>40000</v>
      </c>
      <c r="H96" s="288">
        <f t="shared" si="42"/>
        <v>0</v>
      </c>
      <c r="I96" s="365">
        <f t="shared" si="35"/>
        <v>0</v>
      </c>
    </row>
    <row r="97" spans="1:9" ht="33.75" x14ac:dyDescent="0.25">
      <c r="A97" s="298" t="s">
        <v>176</v>
      </c>
      <c r="B97" s="173" t="s">
        <v>22</v>
      </c>
      <c r="C97" s="173" t="s">
        <v>52</v>
      </c>
      <c r="D97" s="181" t="s">
        <v>232</v>
      </c>
      <c r="E97" s="173" t="s">
        <v>15</v>
      </c>
      <c r="F97" s="287">
        <f>SUM(Лист1!G23)</f>
        <v>40000</v>
      </c>
      <c r="G97" s="287">
        <f>SUM(Лист1!H23)</f>
        <v>40000</v>
      </c>
      <c r="H97" s="287">
        <f>SUM(Лист1!I23)</f>
        <v>0</v>
      </c>
      <c r="I97" s="365">
        <f t="shared" si="35"/>
        <v>0</v>
      </c>
    </row>
    <row r="98" spans="1:9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H99" si="43">SUM(F99)</f>
        <v>1343978</v>
      </c>
      <c r="G98" s="276">
        <f t="shared" si="43"/>
        <v>1343978</v>
      </c>
      <c r="H98" s="276">
        <f t="shared" si="43"/>
        <v>671989</v>
      </c>
      <c r="I98" s="365">
        <f t="shared" si="35"/>
        <v>50</v>
      </c>
    </row>
    <row r="99" spans="1:9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 t="shared" si="43"/>
        <v>1343978</v>
      </c>
      <c r="G99" s="276">
        <f t="shared" si="43"/>
        <v>1343978</v>
      </c>
      <c r="H99" s="276">
        <f t="shared" si="43"/>
        <v>671989</v>
      </c>
      <c r="I99" s="365">
        <f t="shared" si="35"/>
        <v>50</v>
      </c>
    </row>
    <row r="100" spans="1:9" ht="64.5" x14ac:dyDescent="0.25">
      <c r="A100" s="189" t="s">
        <v>59</v>
      </c>
      <c r="B100" s="173" t="s">
        <v>26</v>
      </c>
      <c r="C100" s="173" t="s">
        <v>10</v>
      </c>
      <c r="D100" s="174" t="s">
        <v>215</v>
      </c>
      <c r="E100" s="175" t="s">
        <v>8</v>
      </c>
      <c r="F100" s="287">
        <f t="shared" ref="F100:H101" si="44">SUM(F101)</f>
        <v>1343978</v>
      </c>
      <c r="G100" s="287">
        <f t="shared" si="44"/>
        <v>1343978</v>
      </c>
      <c r="H100" s="287">
        <f t="shared" si="44"/>
        <v>671989</v>
      </c>
      <c r="I100" s="366">
        <f t="shared" si="35"/>
        <v>50</v>
      </c>
    </row>
    <row r="101" spans="1:9" x14ac:dyDescent="0.25">
      <c r="A101" s="177" t="s">
        <v>53</v>
      </c>
      <c r="B101" s="173" t="s">
        <v>26</v>
      </c>
      <c r="C101" s="173" t="s">
        <v>10</v>
      </c>
      <c r="D101" s="174" t="s">
        <v>215</v>
      </c>
      <c r="E101" s="173" t="s">
        <v>54</v>
      </c>
      <c r="F101" s="287">
        <f t="shared" si="44"/>
        <v>1343978</v>
      </c>
      <c r="G101" s="287">
        <f t="shared" si="44"/>
        <v>1343978</v>
      </c>
      <c r="H101" s="287">
        <f t="shared" si="44"/>
        <v>671989</v>
      </c>
      <c r="I101" s="366">
        <f t="shared" si="35"/>
        <v>50</v>
      </c>
    </row>
    <row r="102" spans="1:9" x14ac:dyDescent="0.25">
      <c r="A102" s="177" t="s">
        <v>171</v>
      </c>
      <c r="B102" s="173" t="s">
        <v>26</v>
      </c>
      <c r="C102" s="173" t="s">
        <v>10</v>
      </c>
      <c r="D102" s="174" t="s">
        <v>215</v>
      </c>
      <c r="E102" s="173" t="s">
        <v>170</v>
      </c>
      <c r="F102" s="287">
        <f>SUM(Лист1!G246)</f>
        <v>1343978</v>
      </c>
      <c r="G102" s="287">
        <f>SUM(Лист1!H246)</f>
        <v>1343978</v>
      </c>
      <c r="H102" s="287">
        <f>SUM(Лист1!I246)</f>
        <v>671989</v>
      </c>
      <c r="I102" s="366">
        <f t="shared" si="35"/>
        <v>50</v>
      </c>
    </row>
    <row r="103" spans="1:9" x14ac:dyDescent="0.25">
      <c r="A103" s="177"/>
      <c r="B103" s="173"/>
      <c r="C103" s="173"/>
      <c r="D103" s="174"/>
      <c r="E103" s="173"/>
      <c r="F103" s="223"/>
      <c r="G103" s="223"/>
      <c r="H103" s="223"/>
      <c r="I103" s="365">
        <v>0</v>
      </c>
    </row>
    <row r="104" spans="1:9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 t="shared" ref="F104:H104" si="45">SUM(F105+F113)</f>
        <v>2328384</v>
      </c>
      <c r="G104" s="276">
        <f t="shared" si="45"/>
        <v>2328384</v>
      </c>
      <c r="H104" s="276">
        <f t="shared" si="45"/>
        <v>910462.51000000013</v>
      </c>
      <c r="I104" s="367">
        <f t="shared" si="35"/>
        <v>39.102764406558371</v>
      </c>
    </row>
    <row r="105" spans="1:9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 t="shared" ref="F105:H105" si="46">SUM(F106)</f>
        <v>2032284</v>
      </c>
      <c r="G105" s="276">
        <f t="shared" si="46"/>
        <v>2032284</v>
      </c>
      <c r="H105" s="276">
        <f t="shared" si="46"/>
        <v>910462.51000000013</v>
      </c>
      <c r="I105" s="367">
        <f t="shared" si="35"/>
        <v>44.799964473469267</v>
      </c>
    </row>
    <row r="106" spans="1:9" x14ac:dyDescent="0.25">
      <c r="A106" s="189" t="s">
        <v>291</v>
      </c>
      <c r="B106" s="199" t="s">
        <v>10</v>
      </c>
      <c r="C106" s="216" t="s">
        <v>31</v>
      </c>
      <c r="D106" s="218" t="s">
        <v>290</v>
      </c>
      <c r="E106" s="220" t="s">
        <v>8</v>
      </c>
      <c r="F106" s="223">
        <f t="shared" ref="F106:H106" si="47">SUM(F107+F109+F111)</f>
        <v>2032284</v>
      </c>
      <c r="G106" s="223">
        <f t="shared" si="47"/>
        <v>2032284</v>
      </c>
      <c r="H106" s="223">
        <f t="shared" si="47"/>
        <v>910462.51000000013</v>
      </c>
      <c r="I106" s="366">
        <f t="shared" si="35"/>
        <v>44.799964473469267</v>
      </c>
    </row>
    <row r="107" spans="1:9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290</v>
      </c>
      <c r="E107" s="173" t="s">
        <v>34</v>
      </c>
      <c r="F107" s="223">
        <f t="shared" ref="F107:H107" si="48">SUM(F108)</f>
        <v>1731047</v>
      </c>
      <c r="G107" s="223">
        <f t="shared" si="48"/>
        <v>1731047</v>
      </c>
      <c r="H107" s="223">
        <f t="shared" si="48"/>
        <v>830160.79</v>
      </c>
      <c r="I107" s="366">
        <f t="shared" si="35"/>
        <v>47.95714905487835</v>
      </c>
    </row>
    <row r="108" spans="1:9" x14ac:dyDescent="0.25">
      <c r="A108" s="177" t="s">
        <v>37</v>
      </c>
      <c r="B108" s="173" t="s">
        <v>10</v>
      </c>
      <c r="C108" s="174" t="s">
        <v>31</v>
      </c>
      <c r="D108" s="218" t="s">
        <v>290</v>
      </c>
      <c r="E108" s="173" t="s">
        <v>38</v>
      </c>
      <c r="F108" s="223">
        <f>SUM(Лист1!G251)</f>
        <v>1731047</v>
      </c>
      <c r="G108" s="223">
        <f>SUM(Лист1!H251)</f>
        <v>1731047</v>
      </c>
      <c r="H108" s="223">
        <f>SUM(Лист1!I251)</f>
        <v>830160.79</v>
      </c>
      <c r="I108" s="366">
        <f t="shared" si="35"/>
        <v>47.95714905487835</v>
      </c>
    </row>
    <row r="109" spans="1:9" x14ac:dyDescent="0.25">
      <c r="A109" s="277" t="s">
        <v>12</v>
      </c>
      <c r="B109" s="255" t="s">
        <v>10</v>
      </c>
      <c r="C109" s="275" t="s">
        <v>31</v>
      </c>
      <c r="D109" s="218" t="s">
        <v>290</v>
      </c>
      <c r="E109" s="255" t="s">
        <v>13</v>
      </c>
      <c r="F109" s="223">
        <f t="shared" ref="F109:H109" si="49">SUM(F110)</f>
        <v>279169</v>
      </c>
      <c r="G109" s="223">
        <f t="shared" si="49"/>
        <v>279169</v>
      </c>
      <c r="H109" s="223">
        <f t="shared" si="49"/>
        <v>66575.789999999994</v>
      </c>
      <c r="I109" s="366">
        <f t="shared" si="35"/>
        <v>23.847844853834054</v>
      </c>
    </row>
    <row r="110" spans="1:9" ht="23.25" x14ac:dyDescent="0.25">
      <c r="A110" s="177" t="s">
        <v>188</v>
      </c>
      <c r="B110" s="255" t="s">
        <v>10</v>
      </c>
      <c r="C110" s="275" t="s">
        <v>31</v>
      </c>
      <c r="D110" s="218" t="s">
        <v>290</v>
      </c>
      <c r="E110" s="255" t="s">
        <v>15</v>
      </c>
      <c r="F110" s="223">
        <f>SUM(Лист1!G253)</f>
        <v>279169</v>
      </c>
      <c r="G110" s="223">
        <f>SUM(Лист1!H253)</f>
        <v>279169</v>
      </c>
      <c r="H110" s="223">
        <f>SUM(Лист1!I253)</f>
        <v>66575.789999999994</v>
      </c>
      <c r="I110" s="366">
        <f t="shared" si="35"/>
        <v>23.847844853834054</v>
      </c>
    </row>
    <row r="111" spans="1:9" x14ac:dyDescent="0.25">
      <c r="A111" s="277" t="s">
        <v>39</v>
      </c>
      <c r="B111" s="255" t="s">
        <v>10</v>
      </c>
      <c r="C111" s="275" t="s">
        <v>31</v>
      </c>
      <c r="D111" s="218" t="s">
        <v>290</v>
      </c>
      <c r="E111" s="255" t="s">
        <v>40</v>
      </c>
      <c r="F111" s="223">
        <f t="shared" ref="F111:H111" si="50">SUM(F112)</f>
        <v>22068</v>
      </c>
      <c r="G111" s="223">
        <f t="shared" si="50"/>
        <v>22068</v>
      </c>
      <c r="H111" s="223">
        <f t="shared" si="50"/>
        <v>13725.93</v>
      </c>
      <c r="I111" s="366">
        <f t="shared" si="35"/>
        <v>62.198341489940191</v>
      </c>
    </row>
    <row r="112" spans="1:9" x14ac:dyDescent="0.25">
      <c r="A112" s="277" t="s">
        <v>168</v>
      </c>
      <c r="B112" s="173" t="s">
        <v>10</v>
      </c>
      <c r="C112" s="174" t="s">
        <v>31</v>
      </c>
      <c r="D112" s="218" t="s">
        <v>290</v>
      </c>
      <c r="E112" s="173" t="s">
        <v>167</v>
      </c>
      <c r="F112" s="223">
        <f>SUM(Лист1!G255)</f>
        <v>22068</v>
      </c>
      <c r="G112" s="223">
        <f>SUM(Лист1!H255)</f>
        <v>22068</v>
      </c>
      <c r="H112" s="223">
        <f>SUM(Лист1!I255)</f>
        <v>13725.93</v>
      </c>
      <c r="I112" s="366">
        <f t="shared" si="35"/>
        <v>62.198341489940191</v>
      </c>
    </row>
    <row r="113" spans="1:9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 t="shared" ref="F113:H114" si="51">SUM(F114)</f>
        <v>296100</v>
      </c>
      <c r="G113" s="276">
        <f t="shared" si="51"/>
        <v>296100</v>
      </c>
      <c r="H113" s="276">
        <f t="shared" si="51"/>
        <v>0</v>
      </c>
      <c r="I113" s="365">
        <f t="shared" si="35"/>
        <v>0</v>
      </c>
    </row>
    <row r="114" spans="1:9" x14ac:dyDescent="0.25">
      <c r="A114" s="297" t="s">
        <v>285</v>
      </c>
      <c r="B114" s="173" t="s">
        <v>10</v>
      </c>
      <c r="C114" s="173" t="s">
        <v>11</v>
      </c>
      <c r="D114" s="181" t="s">
        <v>284</v>
      </c>
      <c r="E114" s="199" t="s">
        <v>8</v>
      </c>
      <c r="F114" s="223">
        <f t="shared" si="51"/>
        <v>296100</v>
      </c>
      <c r="G114" s="223">
        <f t="shared" si="51"/>
        <v>296100</v>
      </c>
      <c r="H114" s="223">
        <f t="shared" si="51"/>
        <v>0</v>
      </c>
      <c r="I114" s="365">
        <f t="shared" si="35"/>
        <v>0</v>
      </c>
    </row>
    <row r="115" spans="1:9" ht="23.25" x14ac:dyDescent="0.25">
      <c r="A115" s="177" t="s">
        <v>16</v>
      </c>
      <c r="B115" s="173" t="s">
        <v>10</v>
      </c>
      <c r="C115" s="173" t="s">
        <v>11</v>
      </c>
      <c r="D115" s="181" t="s">
        <v>284</v>
      </c>
      <c r="E115" s="173" t="s">
        <v>17</v>
      </c>
      <c r="F115" s="223">
        <f t="shared" ref="F115:H115" si="52">SUM(F116:F116)</f>
        <v>296100</v>
      </c>
      <c r="G115" s="223">
        <f t="shared" si="52"/>
        <v>296100</v>
      </c>
      <c r="H115" s="223">
        <f t="shared" si="52"/>
        <v>0</v>
      </c>
      <c r="I115" s="365">
        <f t="shared" si="35"/>
        <v>0</v>
      </c>
    </row>
    <row r="116" spans="1:9" x14ac:dyDescent="0.25">
      <c r="A116" s="214" t="s">
        <v>180</v>
      </c>
      <c r="B116" s="173" t="s">
        <v>10</v>
      </c>
      <c r="C116" s="173" t="s">
        <v>11</v>
      </c>
      <c r="D116" s="181" t="s">
        <v>284</v>
      </c>
      <c r="E116" s="255">
        <v>620</v>
      </c>
      <c r="F116" s="282">
        <f>SUM(Лист1!G28)</f>
        <v>296100</v>
      </c>
      <c r="G116" s="282">
        <f>SUM(Лист1!H28)</f>
        <v>296100</v>
      </c>
      <c r="H116" s="282">
        <f>SUM(Лист1!I28)</f>
        <v>0</v>
      </c>
      <c r="I116" s="365">
        <f t="shared" si="35"/>
        <v>0</v>
      </c>
    </row>
    <row r="117" spans="1:9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 t="shared" ref="F117:H117" si="53">SUM(F123+F134+F140+F130+F118)</f>
        <v>10251149.029999999</v>
      </c>
      <c r="G117" s="276">
        <f t="shared" si="53"/>
        <v>10251149.029999999</v>
      </c>
      <c r="H117" s="276">
        <f t="shared" si="53"/>
        <v>4502176.8</v>
      </c>
      <c r="I117" s="367">
        <f t="shared" si="35"/>
        <v>43.918752783950119</v>
      </c>
    </row>
    <row r="118" spans="1:9" ht="15.75" x14ac:dyDescent="0.25">
      <c r="A118" s="330" t="s">
        <v>227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H119" si="54">SUM(F119)</f>
        <v>100000</v>
      </c>
      <c r="G118" s="248">
        <f t="shared" si="54"/>
        <v>100000</v>
      </c>
      <c r="H118" s="248">
        <f t="shared" si="54"/>
        <v>38402</v>
      </c>
      <c r="I118" s="367">
        <f t="shared" si="35"/>
        <v>38.401999999999994</v>
      </c>
    </row>
    <row r="119" spans="1:9" ht="39" x14ac:dyDescent="0.25">
      <c r="A119" s="189" t="s">
        <v>233</v>
      </c>
      <c r="B119" s="204" t="s">
        <v>44</v>
      </c>
      <c r="C119" s="204" t="s">
        <v>22</v>
      </c>
      <c r="D119" s="269" t="s">
        <v>234</v>
      </c>
      <c r="E119" s="267" t="s">
        <v>8</v>
      </c>
      <c r="F119" s="286">
        <f t="shared" si="54"/>
        <v>100000</v>
      </c>
      <c r="G119" s="286">
        <f t="shared" si="54"/>
        <v>100000</v>
      </c>
      <c r="H119" s="286">
        <f t="shared" si="54"/>
        <v>38402</v>
      </c>
      <c r="I119" s="367">
        <f t="shared" si="35"/>
        <v>38.401999999999994</v>
      </c>
    </row>
    <row r="120" spans="1:9" ht="23.25" x14ac:dyDescent="0.25">
      <c r="A120" s="177" t="s">
        <v>16</v>
      </c>
      <c r="B120" s="216" t="s">
        <v>44</v>
      </c>
      <c r="C120" s="216" t="s">
        <v>22</v>
      </c>
      <c r="D120" s="218" t="s">
        <v>234</v>
      </c>
      <c r="E120" s="173" t="s">
        <v>17</v>
      </c>
      <c r="F120" s="287">
        <f t="shared" ref="F120:H120" si="55">SUM(F121:F122)</f>
        <v>100000</v>
      </c>
      <c r="G120" s="287">
        <f t="shared" si="55"/>
        <v>100000</v>
      </c>
      <c r="H120" s="287">
        <f t="shared" si="55"/>
        <v>38402</v>
      </c>
      <c r="I120" s="366">
        <f t="shared" si="35"/>
        <v>38.401999999999994</v>
      </c>
    </row>
    <row r="121" spans="1:9" x14ac:dyDescent="0.25">
      <c r="A121" s="178" t="s">
        <v>178</v>
      </c>
      <c r="B121" s="216" t="s">
        <v>44</v>
      </c>
      <c r="C121" s="216" t="s">
        <v>22</v>
      </c>
      <c r="D121" s="218" t="s">
        <v>234</v>
      </c>
      <c r="E121" s="173" t="s">
        <v>177</v>
      </c>
      <c r="F121" s="287">
        <f>SUM(Лист1!G33)</f>
        <v>75757.5</v>
      </c>
      <c r="G121" s="287">
        <f>SUM(Лист1!H33)</f>
        <v>75757.5</v>
      </c>
      <c r="H121" s="287">
        <f>SUM(Лист1!I33)</f>
        <v>38402</v>
      </c>
      <c r="I121" s="366">
        <f t="shared" si="35"/>
        <v>50.690690690690687</v>
      </c>
    </row>
    <row r="122" spans="1:9" x14ac:dyDescent="0.25">
      <c r="A122" s="178" t="s">
        <v>180</v>
      </c>
      <c r="B122" s="216" t="s">
        <v>44</v>
      </c>
      <c r="C122" s="216" t="s">
        <v>22</v>
      </c>
      <c r="D122" s="218" t="s">
        <v>234</v>
      </c>
      <c r="E122" s="173" t="s">
        <v>179</v>
      </c>
      <c r="F122" s="287">
        <f>SUM(Лист1!G34)</f>
        <v>24242.5</v>
      </c>
      <c r="G122" s="287">
        <f>SUM(Лист1!H34)</f>
        <v>24242.5</v>
      </c>
      <c r="H122" s="287">
        <f>SUM(Лист1!I34)</f>
        <v>0</v>
      </c>
      <c r="I122" s="365">
        <f t="shared" si="35"/>
        <v>0</v>
      </c>
    </row>
    <row r="123" spans="1:9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 t="shared" ref="F123:H123" si="56">SUM(F124+F127)</f>
        <v>242160.97999999998</v>
      </c>
      <c r="G123" s="276">
        <f t="shared" si="56"/>
        <v>242160.97999999998</v>
      </c>
      <c r="H123" s="276">
        <f t="shared" si="56"/>
        <v>0</v>
      </c>
      <c r="I123" s="365">
        <f t="shared" si="35"/>
        <v>0</v>
      </c>
    </row>
    <row r="124" spans="1:9" x14ac:dyDescent="0.25">
      <c r="A124" s="189" t="s">
        <v>293</v>
      </c>
      <c r="B124" s="173" t="s">
        <v>44</v>
      </c>
      <c r="C124" s="174" t="s">
        <v>63</v>
      </c>
      <c r="D124" s="181" t="s">
        <v>292</v>
      </c>
      <c r="E124" s="175" t="s">
        <v>8</v>
      </c>
      <c r="F124" s="223">
        <f t="shared" ref="F124:H125" si="57">SUM(F125)</f>
        <v>170000</v>
      </c>
      <c r="G124" s="223">
        <f t="shared" si="57"/>
        <v>170000</v>
      </c>
      <c r="H124" s="223">
        <f t="shared" si="57"/>
        <v>0</v>
      </c>
      <c r="I124" s="365">
        <f t="shared" si="35"/>
        <v>0</v>
      </c>
    </row>
    <row r="125" spans="1:9" x14ac:dyDescent="0.25">
      <c r="A125" s="177" t="s">
        <v>39</v>
      </c>
      <c r="B125" s="173" t="s">
        <v>44</v>
      </c>
      <c r="C125" s="174" t="s">
        <v>63</v>
      </c>
      <c r="D125" s="181" t="s">
        <v>292</v>
      </c>
      <c r="E125" s="173" t="s">
        <v>40</v>
      </c>
      <c r="F125" s="223">
        <f t="shared" si="57"/>
        <v>170000</v>
      </c>
      <c r="G125" s="223">
        <f t="shared" si="57"/>
        <v>170000</v>
      </c>
      <c r="H125" s="223">
        <f t="shared" si="57"/>
        <v>0</v>
      </c>
      <c r="I125" s="365">
        <f t="shared" si="35"/>
        <v>0</v>
      </c>
    </row>
    <row r="126" spans="1:9" ht="23.25" x14ac:dyDescent="0.25">
      <c r="A126" s="177" t="s">
        <v>96</v>
      </c>
      <c r="B126" s="173" t="s">
        <v>44</v>
      </c>
      <c r="C126" s="174" t="s">
        <v>63</v>
      </c>
      <c r="D126" s="181" t="s">
        <v>292</v>
      </c>
      <c r="E126" s="173" t="s">
        <v>97</v>
      </c>
      <c r="F126" s="223">
        <f>SUM(Лист1!G260)</f>
        <v>170000</v>
      </c>
      <c r="G126" s="223">
        <f>SUM(Лист1!H260)</f>
        <v>170000</v>
      </c>
      <c r="H126" s="223">
        <f>SUM(Лист1!I260)</f>
        <v>0</v>
      </c>
      <c r="I126" s="365">
        <f t="shared" si="35"/>
        <v>0</v>
      </c>
    </row>
    <row r="127" spans="1:9" ht="72.75" x14ac:dyDescent="0.25">
      <c r="A127" s="213" t="s">
        <v>295</v>
      </c>
      <c r="B127" s="173" t="s">
        <v>44</v>
      </c>
      <c r="C127" s="174" t="s">
        <v>63</v>
      </c>
      <c r="D127" s="181" t="s">
        <v>296</v>
      </c>
      <c r="E127" s="175" t="s">
        <v>8</v>
      </c>
      <c r="F127" s="287">
        <f t="shared" ref="F127:H128" si="58">SUM(F128)</f>
        <v>72160.98</v>
      </c>
      <c r="G127" s="287">
        <f t="shared" si="58"/>
        <v>72160.98</v>
      </c>
      <c r="H127" s="287">
        <f t="shared" si="58"/>
        <v>0</v>
      </c>
      <c r="I127" s="365">
        <f t="shared" si="35"/>
        <v>0</v>
      </c>
    </row>
    <row r="128" spans="1:9" x14ac:dyDescent="0.25">
      <c r="A128" s="177" t="s">
        <v>12</v>
      </c>
      <c r="B128" s="173" t="s">
        <v>44</v>
      </c>
      <c r="C128" s="174" t="s">
        <v>63</v>
      </c>
      <c r="D128" s="181" t="s">
        <v>296</v>
      </c>
      <c r="E128" s="173" t="s">
        <v>13</v>
      </c>
      <c r="F128" s="287">
        <f t="shared" si="58"/>
        <v>72160.98</v>
      </c>
      <c r="G128" s="287">
        <f t="shared" si="58"/>
        <v>72160.98</v>
      </c>
      <c r="H128" s="287">
        <f t="shared" si="58"/>
        <v>0</v>
      </c>
      <c r="I128" s="365">
        <f t="shared" si="35"/>
        <v>0</v>
      </c>
    </row>
    <row r="129" spans="1:9" ht="23.25" x14ac:dyDescent="0.25">
      <c r="A129" s="177" t="s">
        <v>188</v>
      </c>
      <c r="B129" s="173" t="s">
        <v>44</v>
      </c>
      <c r="C129" s="174" t="s">
        <v>63</v>
      </c>
      <c r="D129" s="181" t="s">
        <v>296</v>
      </c>
      <c r="E129" s="173" t="s">
        <v>15</v>
      </c>
      <c r="F129" s="287">
        <f>SUM(Лист1!G263)</f>
        <v>72160.98</v>
      </c>
      <c r="G129" s="287">
        <f>SUM(Лист1!H263)</f>
        <v>72160.98</v>
      </c>
      <c r="H129" s="287">
        <f>SUM(Лист1!I263)</f>
        <v>0</v>
      </c>
      <c r="I129" s="365">
        <f t="shared" si="35"/>
        <v>0</v>
      </c>
    </row>
    <row r="130" spans="1:9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 t="shared" ref="F130:H130" si="59">SUM(F131)</f>
        <v>4737600</v>
      </c>
      <c r="G130" s="286">
        <f t="shared" si="59"/>
        <v>4737600</v>
      </c>
      <c r="H130" s="286">
        <f t="shared" si="59"/>
        <v>2724543</v>
      </c>
      <c r="I130" s="365">
        <f t="shared" si="35"/>
        <v>57.508928571428577</v>
      </c>
    </row>
    <row r="131" spans="1:9" ht="60.75" x14ac:dyDescent="0.25">
      <c r="A131" s="213" t="s">
        <v>329</v>
      </c>
      <c r="B131" s="180" t="s">
        <v>44</v>
      </c>
      <c r="C131" s="174" t="s">
        <v>66</v>
      </c>
      <c r="D131" s="232" t="s">
        <v>297</v>
      </c>
      <c r="E131" s="173" t="s">
        <v>8</v>
      </c>
      <c r="F131" s="287">
        <f t="shared" ref="F131:H132" si="60">SUM(F132)</f>
        <v>4737600</v>
      </c>
      <c r="G131" s="287">
        <f t="shared" si="60"/>
        <v>4737600</v>
      </c>
      <c r="H131" s="287">
        <f t="shared" si="60"/>
        <v>2724543</v>
      </c>
      <c r="I131" s="366">
        <f t="shared" si="35"/>
        <v>57.508928571428577</v>
      </c>
    </row>
    <row r="132" spans="1:9" x14ac:dyDescent="0.25">
      <c r="A132" s="177" t="s">
        <v>39</v>
      </c>
      <c r="B132" s="180" t="s">
        <v>44</v>
      </c>
      <c r="C132" s="174" t="s">
        <v>66</v>
      </c>
      <c r="D132" s="232" t="s">
        <v>297</v>
      </c>
      <c r="E132" s="173" t="s">
        <v>40</v>
      </c>
      <c r="F132" s="287">
        <f t="shared" si="60"/>
        <v>4737600</v>
      </c>
      <c r="G132" s="287">
        <f t="shared" si="60"/>
        <v>4737600</v>
      </c>
      <c r="H132" s="287">
        <f t="shared" si="60"/>
        <v>2724543</v>
      </c>
      <c r="I132" s="366">
        <f t="shared" si="35"/>
        <v>57.508928571428577</v>
      </c>
    </row>
    <row r="133" spans="1:9" ht="23.25" x14ac:dyDescent="0.25">
      <c r="A133" s="177" t="s">
        <v>96</v>
      </c>
      <c r="B133" s="180" t="s">
        <v>44</v>
      </c>
      <c r="C133" s="174" t="s">
        <v>66</v>
      </c>
      <c r="D133" s="232" t="s">
        <v>297</v>
      </c>
      <c r="E133" s="173" t="s">
        <v>97</v>
      </c>
      <c r="F133" s="287">
        <f>SUM(Лист1!G267)</f>
        <v>4737600</v>
      </c>
      <c r="G133" s="287">
        <f>SUM(Лист1!H267)</f>
        <v>4737600</v>
      </c>
      <c r="H133" s="287">
        <f>SUM(Лист1!I267)</f>
        <v>2724543</v>
      </c>
      <c r="I133" s="366">
        <f t="shared" si="35"/>
        <v>57.508928571428577</v>
      </c>
    </row>
    <row r="134" spans="1:9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 t="shared" ref="F134:H134" si="61">SUM(F135)</f>
        <v>3783276.05</v>
      </c>
      <c r="G134" s="286">
        <f t="shared" si="61"/>
        <v>3783276.05</v>
      </c>
      <c r="H134" s="286">
        <f t="shared" si="61"/>
        <v>1521126.69</v>
      </c>
      <c r="I134" s="365">
        <f t="shared" si="35"/>
        <v>40.206600573066822</v>
      </c>
    </row>
    <row r="135" spans="1:9" ht="192" x14ac:dyDescent="0.25">
      <c r="A135" s="189" t="s">
        <v>298</v>
      </c>
      <c r="B135" s="180" t="s">
        <v>44</v>
      </c>
      <c r="C135" s="174" t="s">
        <v>31</v>
      </c>
      <c r="D135" s="232" t="s">
        <v>346</v>
      </c>
      <c r="E135" s="173" t="s">
        <v>8</v>
      </c>
      <c r="F135" s="287">
        <f t="shared" ref="F135:H135" si="62">SUM(F136+F138)</f>
        <v>3783276.05</v>
      </c>
      <c r="G135" s="287">
        <f t="shared" si="62"/>
        <v>3783276.05</v>
      </c>
      <c r="H135" s="287">
        <f t="shared" si="62"/>
        <v>1521126.69</v>
      </c>
      <c r="I135" s="366">
        <f t="shared" si="35"/>
        <v>40.206600573066822</v>
      </c>
    </row>
    <row r="136" spans="1:9" x14ac:dyDescent="0.25">
      <c r="A136" s="177" t="s">
        <v>12</v>
      </c>
      <c r="B136" s="180" t="s">
        <v>44</v>
      </c>
      <c r="C136" s="174" t="s">
        <v>31</v>
      </c>
      <c r="D136" s="232" t="s">
        <v>346</v>
      </c>
      <c r="E136" s="173" t="s">
        <v>13</v>
      </c>
      <c r="F136" s="287">
        <f t="shared" ref="F136:H136" si="63">SUM(F137)</f>
        <v>0</v>
      </c>
      <c r="G136" s="287">
        <f t="shared" si="63"/>
        <v>0</v>
      </c>
      <c r="H136" s="287">
        <f t="shared" si="63"/>
        <v>0</v>
      </c>
      <c r="I136" s="366">
        <v>0</v>
      </c>
    </row>
    <row r="137" spans="1:9" ht="23.25" x14ac:dyDescent="0.25">
      <c r="A137" s="177" t="s">
        <v>188</v>
      </c>
      <c r="B137" s="180" t="s">
        <v>44</v>
      </c>
      <c r="C137" s="174" t="s">
        <v>31</v>
      </c>
      <c r="D137" s="232" t="s">
        <v>346</v>
      </c>
      <c r="E137" s="173" t="s">
        <v>15</v>
      </c>
      <c r="F137" s="287">
        <f>SUM(Лист1!G271)</f>
        <v>0</v>
      </c>
      <c r="G137" s="287">
        <f>SUM(Лист1!H271)</f>
        <v>0</v>
      </c>
      <c r="H137" s="287">
        <f>SUM(Лист1!I271)</f>
        <v>0</v>
      </c>
      <c r="I137" s="366">
        <v>0</v>
      </c>
    </row>
    <row r="138" spans="1:9" x14ac:dyDescent="0.25">
      <c r="A138" s="177" t="s">
        <v>53</v>
      </c>
      <c r="B138" s="180" t="s">
        <v>44</v>
      </c>
      <c r="C138" s="174" t="s">
        <v>31</v>
      </c>
      <c r="D138" s="232" t="s">
        <v>346</v>
      </c>
      <c r="E138" s="173" t="s">
        <v>54</v>
      </c>
      <c r="F138" s="287">
        <f t="shared" ref="F138:H138" si="64">SUM(F139)</f>
        <v>3783276.05</v>
      </c>
      <c r="G138" s="287">
        <f t="shared" si="64"/>
        <v>3783276.05</v>
      </c>
      <c r="H138" s="287">
        <f t="shared" si="64"/>
        <v>1521126.69</v>
      </c>
      <c r="I138" s="366">
        <f t="shared" si="35"/>
        <v>40.206600573066822</v>
      </c>
    </row>
    <row r="139" spans="1:9" x14ac:dyDescent="0.25">
      <c r="A139" s="177" t="s">
        <v>55</v>
      </c>
      <c r="B139" s="180" t="s">
        <v>44</v>
      </c>
      <c r="C139" s="174" t="s">
        <v>31</v>
      </c>
      <c r="D139" s="232" t="s">
        <v>346</v>
      </c>
      <c r="E139" s="173" t="s">
        <v>56</v>
      </c>
      <c r="F139" s="287">
        <f>SUM(Лист1!G273)</f>
        <v>3783276.05</v>
      </c>
      <c r="G139" s="287">
        <f>SUM(Лист1!H273)</f>
        <v>3783276.05</v>
      </c>
      <c r="H139" s="287">
        <f>SUM(Лист1!I273)</f>
        <v>1521126.69</v>
      </c>
      <c r="I139" s="366">
        <f t="shared" si="35"/>
        <v>40.206600573066822</v>
      </c>
    </row>
    <row r="140" spans="1:9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1388112</v>
      </c>
      <c r="G140" s="276">
        <f t="shared" ref="G140:H140" si="65">SUM(G144+G147+G155+G158+G141+G152)</f>
        <v>1388112</v>
      </c>
      <c r="H140" s="276">
        <f t="shared" si="65"/>
        <v>218105.11</v>
      </c>
      <c r="I140" s="367">
        <f t="shared" si="35"/>
        <v>15.712356783890636</v>
      </c>
    </row>
    <row r="141" spans="1:9" ht="26.25" x14ac:dyDescent="0.25">
      <c r="A141" s="337" t="s">
        <v>358</v>
      </c>
      <c r="B141" s="207" t="s">
        <v>44</v>
      </c>
      <c r="C141" s="199" t="s">
        <v>99</v>
      </c>
      <c r="D141" s="216" t="s">
        <v>357</v>
      </c>
      <c r="E141" s="220" t="s">
        <v>8</v>
      </c>
      <c r="F141" s="264">
        <f t="shared" ref="F141:H142" si="66">SUM(F142)</f>
        <v>400000</v>
      </c>
      <c r="G141" s="264">
        <f t="shared" si="66"/>
        <v>400000</v>
      </c>
      <c r="H141" s="264">
        <f t="shared" si="66"/>
        <v>0</v>
      </c>
      <c r="I141" s="366">
        <f t="shared" si="35"/>
        <v>0</v>
      </c>
    </row>
    <row r="142" spans="1:9" x14ac:dyDescent="0.25">
      <c r="A142" s="214" t="s">
        <v>12</v>
      </c>
      <c r="B142" s="173" t="s">
        <v>44</v>
      </c>
      <c r="C142" s="174">
        <v>11</v>
      </c>
      <c r="D142" s="216" t="s">
        <v>357</v>
      </c>
      <c r="E142" s="173" t="s">
        <v>13</v>
      </c>
      <c r="F142" s="264">
        <f t="shared" si="66"/>
        <v>400000</v>
      </c>
      <c r="G142" s="264">
        <f t="shared" si="66"/>
        <v>400000</v>
      </c>
      <c r="H142" s="264">
        <f t="shared" si="66"/>
        <v>0</v>
      </c>
      <c r="I142" s="366">
        <f t="shared" ref="I142:I200" si="67">SUM(H142/G142*100)</f>
        <v>0</v>
      </c>
    </row>
    <row r="143" spans="1:9" ht="33.75" x14ac:dyDescent="0.25">
      <c r="A143" s="358" t="s">
        <v>182</v>
      </c>
      <c r="B143" s="180" t="s">
        <v>44</v>
      </c>
      <c r="C143" s="173" t="s">
        <v>99</v>
      </c>
      <c r="D143" s="216" t="s">
        <v>357</v>
      </c>
      <c r="E143" s="173" t="s">
        <v>15</v>
      </c>
      <c r="F143" s="264">
        <f>SUM(Лист1!G277)</f>
        <v>400000</v>
      </c>
      <c r="G143" s="264">
        <f>SUM(Лист1!H277)</f>
        <v>400000</v>
      </c>
      <c r="H143" s="264">
        <f>SUM(Лист1!I277)</f>
        <v>0</v>
      </c>
      <c r="I143" s="366">
        <f t="shared" si="67"/>
        <v>0</v>
      </c>
    </row>
    <row r="144" spans="1:9" x14ac:dyDescent="0.25">
      <c r="A144" s="189" t="s">
        <v>100</v>
      </c>
      <c r="B144" s="207" t="s">
        <v>44</v>
      </c>
      <c r="C144" s="199" t="s">
        <v>99</v>
      </c>
      <c r="D144" s="181" t="s">
        <v>299</v>
      </c>
      <c r="E144" s="247" t="s">
        <v>8</v>
      </c>
      <c r="F144" s="223">
        <f t="shared" ref="F144:H145" si="68">SUM(F145)</f>
        <v>188650</v>
      </c>
      <c r="G144" s="223">
        <f t="shared" si="68"/>
        <v>188650</v>
      </c>
      <c r="H144" s="223">
        <f t="shared" si="68"/>
        <v>109650</v>
      </c>
      <c r="I144" s="366">
        <f t="shared" si="67"/>
        <v>58.123509143917303</v>
      </c>
    </row>
    <row r="145" spans="1:9" x14ac:dyDescent="0.25">
      <c r="A145" s="177" t="s">
        <v>12</v>
      </c>
      <c r="B145" s="173" t="s">
        <v>44</v>
      </c>
      <c r="C145" s="174">
        <v>12</v>
      </c>
      <c r="D145" s="181" t="s">
        <v>299</v>
      </c>
      <c r="E145" s="173" t="s">
        <v>13</v>
      </c>
      <c r="F145" s="223">
        <f t="shared" si="68"/>
        <v>188650</v>
      </c>
      <c r="G145" s="223">
        <f t="shared" si="68"/>
        <v>188650</v>
      </c>
      <c r="H145" s="223">
        <f t="shared" si="68"/>
        <v>109650</v>
      </c>
      <c r="I145" s="366">
        <f t="shared" si="67"/>
        <v>58.123509143917303</v>
      </c>
    </row>
    <row r="146" spans="1:9" ht="23.25" x14ac:dyDescent="0.25">
      <c r="A146" s="177" t="s">
        <v>188</v>
      </c>
      <c r="B146" s="180" t="s">
        <v>44</v>
      </c>
      <c r="C146" s="173" t="s">
        <v>99</v>
      </c>
      <c r="D146" s="181" t="s">
        <v>299</v>
      </c>
      <c r="E146" s="180" t="s">
        <v>15</v>
      </c>
      <c r="F146" s="223">
        <f>SUM(Лист1!G280)</f>
        <v>188650</v>
      </c>
      <c r="G146" s="223">
        <f>SUM(Лист1!H280)</f>
        <v>188650</v>
      </c>
      <c r="H146" s="223">
        <f>SUM(Лист1!I280)</f>
        <v>109650</v>
      </c>
      <c r="I146" s="366">
        <f t="shared" si="67"/>
        <v>58.123509143917303</v>
      </c>
    </row>
    <row r="147" spans="1:9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 t="shared" ref="F147:H147" si="69">SUM(F148+F150)</f>
        <v>234462</v>
      </c>
      <c r="G147" s="223">
        <f t="shared" si="69"/>
        <v>234462</v>
      </c>
      <c r="H147" s="223">
        <f t="shared" si="69"/>
        <v>108455.11</v>
      </c>
      <c r="I147" s="366">
        <f t="shared" si="67"/>
        <v>46.257009664679138</v>
      </c>
    </row>
    <row r="148" spans="1:9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 t="shared" ref="F148:H148" si="70">SUM(F149)</f>
        <v>188400</v>
      </c>
      <c r="G148" s="223">
        <f t="shared" si="70"/>
        <v>188400</v>
      </c>
      <c r="H148" s="223">
        <f t="shared" si="70"/>
        <v>96615.11</v>
      </c>
      <c r="I148" s="366">
        <f t="shared" si="67"/>
        <v>51.281905520169857</v>
      </c>
    </row>
    <row r="149" spans="1:9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SUM(Лист1!G283)</f>
        <v>188400</v>
      </c>
      <c r="G149" s="223">
        <f>SUM(Лист1!H283)</f>
        <v>188400</v>
      </c>
      <c r="H149" s="223">
        <f>SUM(Лист1!I283)</f>
        <v>96615.11</v>
      </c>
      <c r="I149" s="366">
        <f t="shared" si="67"/>
        <v>51.281905520169857</v>
      </c>
    </row>
    <row r="150" spans="1:9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 t="shared" ref="F150:H150" si="71">SUM(F151)</f>
        <v>46062</v>
      </c>
      <c r="G150" s="223">
        <f t="shared" si="71"/>
        <v>46062</v>
      </c>
      <c r="H150" s="223">
        <f t="shared" si="71"/>
        <v>11840</v>
      </c>
      <c r="I150" s="366">
        <f t="shared" si="67"/>
        <v>25.704485258998737</v>
      </c>
    </row>
    <row r="151" spans="1:9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SUM(Лист1!G285)</f>
        <v>46062</v>
      </c>
      <c r="G151" s="223">
        <f>SUM(Лист1!H285)</f>
        <v>46062</v>
      </c>
      <c r="H151" s="223">
        <f>SUM(Лист1!I285)</f>
        <v>11840</v>
      </c>
      <c r="I151" s="366">
        <f t="shared" si="67"/>
        <v>25.704485258998737</v>
      </c>
    </row>
    <row r="152" spans="1:9" ht="26.25" x14ac:dyDescent="0.25">
      <c r="A152" s="297" t="s">
        <v>373</v>
      </c>
      <c r="B152" s="180" t="s">
        <v>44</v>
      </c>
      <c r="C152" s="173" t="s">
        <v>99</v>
      </c>
      <c r="D152" s="216" t="s">
        <v>372</v>
      </c>
      <c r="E152" s="220" t="s">
        <v>8</v>
      </c>
      <c r="F152" s="264">
        <f t="shared" ref="F152:H153" si="72">SUM(F153)</f>
        <v>500000</v>
      </c>
      <c r="G152" s="264">
        <f t="shared" si="72"/>
        <v>500000</v>
      </c>
      <c r="H152" s="264">
        <f t="shared" si="72"/>
        <v>0</v>
      </c>
      <c r="I152" s="365">
        <f t="shared" si="67"/>
        <v>0</v>
      </c>
    </row>
    <row r="153" spans="1:9" x14ac:dyDescent="0.25">
      <c r="A153" s="186" t="s">
        <v>12</v>
      </c>
      <c r="B153" s="180" t="s">
        <v>44</v>
      </c>
      <c r="C153" s="173" t="s">
        <v>99</v>
      </c>
      <c r="D153" s="216" t="s">
        <v>372</v>
      </c>
      <c r="E153" s="173" t="s">
        <v>13</v>
      </c>
      <c r="F153" s="264">
        <f t="shared" si="72"/>
        <v>500000</v>
      </c>
      <c r="G153" s="264">
        <f t="shared" si="72"/>
        <v>500000</v>
      </c>
      <c r="H153" s="264">
        <f t="shared" si="72"/>
        <v>0</v>
      </c>
      <c r="I153" s="365">
        <f t="shared" si="67"/>
        <v>0</v>
      </c>
    </row>
    <row r="154" spans="1:9" ht="23.25" x14ac:dyDescent="0.25">
      <c r="A154" s="177" t="s">
        <v>188</v>
      </c>
      <c r="B154" s="180" t="s">
        <v>44</v>
      </c>
      <c r="C154" s="173" t="s">
        <v>99</v>
      </c>
      <c r="D154" s="216" t="s">
        <v>372</v>
      </c>
      <c r="E154" s="173" t="s">
        <v>15</v>
      </c>
      <c r="F154" s="264">
        <f>SUM(Лист1!G291)</f>
        <v>500000</v>
      </c>
      <c r="G154" s="264">
        <f>SUM(Лист1!H291)</f>
        <v>500000</v>
      </c>
      <c r="H154" s="264">
        <f>SUM(Лист1!I291)</f>
        <v>0</v>
      </c>
      <c r="I154" s="365">
        <f t="shared" si="67"/>
        <v>0</v>
      </c>
    </row>
    <row r="155" spans="1:9" x14ac:dyDescent="0.25">
      <c r="A155" s="297" t="s">
        <v>301</v>
      </c>
      <c r="B155" s="180" t="s">
        <v>44</v>
      </c>
      <c r="C155" s="173" t="s">
        <v>99</v>
      </c>
      <c r="D155" s="216" t="s">
        <v>300</v>
      </c>
      <c r="E155" s="220" t="s">
        <v>8</v>
      </c>
      <c r="F155" s="287">
        <f t="shared" ref="F155:H156" si="73">SUM(F156)</f>
        <v>50000</v>
      </c>
      <c r="G155" s="287">
        <f t="shared" si="73"/>
        <v>50000</v>
      </c>
      <c r="H155" s="287">
        <f t="shared" si="73"/>
        <v>0</v>
      </c>
      <c r="I155" s="365">
        <f t="shared" si="67"/>
        <v>0</v>
      </c>
    </row>
    <row r="156" spans="1:9" x14ac:dyDescent="0.25">
      <c r="A156" s="186" t="s">
        <v>12</v>
      </c>
      <c r="B156" s="180" t="s">
        <v>44</v>
      </c>
      <c r="C156" s="173" t="s">
        <v>99</v>
      </c>
      <c r="D156" s="216" t="s">
        <v>300</v>
      </c>
      <c r="E156" s="173" t="s">
        <v>13</v>
      </c>
      <c r="F156" s="287">
        <f t="shared" si="73"/>
        <v>50000</v>
      </c>
      <c r="G156" s="287">
        <f t="shared" si="73"/>
        <v>50000</v>
      </c>
      <c r="H156" s="287">
        <f t="shared" si="73"/>
        <v>0</v>
      </c>
      <c r="I156" s="365">
        <f t="shared" si="67"/>
        <v>0</v>
      </c>
    </row>
    <row r="157" spans="1:9" ht="23.25" x14ac:dyDescent="0.25">
      <c r="A157" s="177" t="s">
        <v>188</v>
      </c>
      <c r="B157" s="180" t="s">
        <v>44</v>
      </c>
      <c r="C157" s="173" t="s">
        <v>99</v>
      </c>
      <c r="D157" s="216" t="s">
        <v>300</v>
      </c>
      <c r="E157" s="173" t="s">
        <v>15</v>
      </c>
      <c r="F157" s="287">
        <f>SUM(Лист1!G288)</f>
        <v>50000</v>
      </c>
      <c r="G157" s="287">
        <f>SUM(Лист1!H288)</f>
        <v>50000</v>
      </c>
      <c r="H157" s="287">
        <f>SUM(Лист1!I288)</f>
        <v>0</v>
      </c>
      <c r="I157" s="365">
        <f t="shared" si="67"/>
        <v>0</v>
      </c>
    </row>
    <row r="158" spans="1:9" x14ac:dyDescent="0.25">
      <c r="A158" s="184" t="s">
        <v>253</v>
      </c>
      <c r="B158" s="207" t="s">
        <v>44</v>
      </c>
      <c r="C158" s="199" t="s">
        <v>99</v>
      </c>
      <c r="D158" s="218" t="s">
        <v>254</v>
      </c>
      <c r="E158" s="247" t="s">
        <v>8</v>
      </c>
      <c r="F158" s="288">
        <f t="shared" ref="F158:H159" si="74">SUM(F159)</f>
        <v>15000</v>
      </c>
      <c r="G158" s="288">
        <f t="shared" si="74"/>
        <v>15000</v>
      </c>
      <c r="H158" s="288">
        <f t="shared" si="74"/>
        <v>0</v>
      </c>
      <c r="I158" s="365">
        <f t="shared" si="67"/>
        <v>0</v>
      </c>
    </row>
    <row r="159" spans="1:9" x14ac:dyDescent="0.25">
      <c r="A159" s="177" t="s">
        <v>12</v>
      </c>
      <c r="B159" s="207" t="s">
        <v>44</v>
      </c>
      <c r="C159" s="199" t="s">
        <v>99</v>
      </c>
      <c r="D159" s="218" t="s">
        <v>254</v>
      </c>
      <c r="E159" s="173" t="s">
        <v>13</v>
      </c>
      <c r="F159" s="288">
        <f t="shared" si="74"/>
        <v>15000</v>
      </c>
      <c r="G159" s="288">
        <f t="shared" si="74"/>
        <v>15000</v>
      </c>
      <c r="H159" s="288">
        <f t="shared" si="74"/>
        <v>0</v>
      </c>
      <c r="I159" s="365">
        <f t="shared" si="67"/>
        <v>0</v>
      </c>
    </row>
    <row r="160" spans="1:9" ht="23.25" x14ac:dyDescent="0.25">
      <c r="A160" s="177" t="s">
        <v>188</v>
      </c>
      <c r="B160" s="207" t="s">
        <v>44</v>
      </c>
      <c r="C160" s="199" t="s">
        <v>99</v>
      </c>
      <c r="D160" s="218" t="s">
        <v>254</v>
      </c>
      <c r="E160" s="173" t="s">
        <v>15</v>
      </c>
      <c r="F160" s="288">
        <f>SUM(Лист1!G138)</f>
        <v>15000</v>
      </c>
      <c r="G160" s="288">
        <f>SUM(Лист1!H138)</f>
        <v>15000</v>
      </c>
      <c r="H160" s="288">
        <f>SUM(Лист1!I138)</f>
        <v>0</v>
      </c>
      <c r="I160" s="365">
        <f t="shared" si="67"/>
        <v>0</v>
      </c>
    </row>
    <row r="161" spans="1:9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 t="shared" ref="F161:H161" si="75">SUM(F162+F169)</f>
        <v>4109323</v>
      </c>
      <c r="G161" s="276">
        <f t="shared" si="75"/>
        <v>4109323</v>
      </c>
      <c r="H161" s="276">
        <f t="shared" si="75"/>
        <v>1400516.14</v>
      </c>
      <c r="I161" s="365">
        <f t="shared" si="67"/>
        <v>34.081432391661593</v>
      </c>
    </row>
    <row r="162" spans="1:9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 t="shared" ref="F162:H162" si="76">SUM(F163+F166)</f>
        <v>242450</v>
      </c>
      <c r="G162" s="286">
        <f t="shared" si="76"/>
        <v>242450</v>
      </c>
      <c r="H162" s="286">
        <f t="shared" si="76"/>
        <v>93834.989999999991</v>
      </c>
      <c r="I162" s="365">
        <f t="shared" si="67"/>
        <v>38.70282120024747</v>
      </c>
    </row>
    <row r="163" spans="1:9" ht="51.75" x14ac:dyDescent="0.25">
      <c r="A163" s="185" t="s">
        <v>304</v>
      </c>
      <c r="B163" s="180" t="s">
        <v>63</v>
      </c>
      <c r="C163" s="173" t="s">
        <v>22</v>
      </c>
      <c r="D163" s="216" t="s">
        <v>303</v>
      </c>
      <c r="E163" s="220" t="s">
        <v>8</v>
      </c>
      <c r="F163" s="287">
        <f t="shared" ref="F163:H163" si="77">SUM(F164)</f>
        <v>52585</v>
      </c>
      <c r="G163" s="287">
        <f t="shared" si="77"/>
        <v>52585</v>
      </c>
      <c r="H163" s="287">
        <f t="shared" si="77"/>
        <v>19792.599999999999</v>
      </c>
      <c r="I163" s="366">
        <f t="shared" si="67"/>
        <v>37.639250736902156</v>
      </c>
    </row>
    <row r="164" spans="1:9" x14ac:dyDescent="0.25">
      <c r="A164" s="186" t="s">
        <v>12</v>
      </c>
      <c r="B164" s="180" t="s">
        <v>63</v>
      </c>
      <c r="C164" s="173" t="s">
        <v>22</v>
      </c>
      <c r="D164" s="216" t="s">
        <v>303</v>
      </c>
      <c r="E164" s="173" t="s">
        <v>13</v>
      </c>
      <c r="F164" s="287">
        <f t="shared" ref="F164:H167" si="78">SUM(F165)</f>
        <v>52585</v>
      </c>
      <c r="G164" s="287">
        <f t="shared" si="78"/>
        <v>52585</v>
      </c>
      <c r="H164" s="287">
        <f t="shared" si="78"/>
        <v>19792.599999999999</v>
      </c>
      <c r="I164" s="366">
        <f t="shared" si="67"/>
        <v>37.639250736902156</v>
      </c>
    </row>
    <row r="165" spans="1:9" ht="23.25" x14ac:dyDescent="0.25">
      <c r="A165" s="177" t="s">
        <v>188</v>
      </c>
      <c r="B165" s="180" t="s">
        <v>63</v>
      </c>
      <c r="C165" s="173" t="s">
        <v>22</v>
      </c>
      <c r="D165" s="216" t="s">
        <v>303</v>
      </c>
      <c r="E165" s="173" t="s">
        <v>15</v>
      </c>
      <c r="F165" s="287">
        <f>SUM(Лист1!G296)</f>
        <v>52585</v>
      </c>
      <c r="G165" s="287">
        <f>SUM(Лист1!H296)</f>
        <v>52585</v>
      </c>
      <c r="H165" s="287">
        <f>SUM(Лист1!I296)</f>
        <v>19792.599999999999</v>
      </c>
      <c r="I165" s="366">
        <f t="shared" si="67"/>
        <v>37.639250736902156</v>
      </c>
    </row>
    <row r="166" spans="1:9" ht="102.75" x14ac:dyDescent="0.25">
      <c r="A166" s="185" t="s">
        <v>343</v>
      </c>
      <c r="B166" s="180" t="s">
        <v>63</v>
      </c>
      <c r="C166" s="173" t="s">
        <v>22</v>
      </c>
      <c r="D166" s="216" t="s">
        <v>342</v>
      </c>
      <c r="E166" s="220" t="s">
        <v>8</v>
      </c>
      <c r="F166" s="287">
        <f t="shared" ref="F166:H166" si="79">SUM(F167)</f>
        <v>189865</v>
      </c>
      <c r="G166" s="287">
        <f t="shared" si="79"/>
        <v>189865</v>
      </c>
      <c r="H166" s="287">
        <f t="shared" si="79"/>
        <v>74042.39</v>
      </c>
      <c r="I166" s="366">
        <f t="shared" si="67"/>
        <v>38.99738761751771</v>
      </c>
    </row>
    <row r="167" spans="1:9" x14ac:dyDescent="0.25">
      <c r="A167" s="177" t="s">
        <v>53</v>
      </c>
      <c r="B167" s="180" t="s">
        <v>63</v>
      </c>
      <c r="C167" s="173" t="s">
        <v>22</v>
      </c>
      <c r="D167" s="216" t="s">
        <v>342</v>
      </c>
      <c r="E167" s="173" t="s">
        <v>54</v>
      </c>
      <c r="F167" s="287">
        <f t="shared" si="78"/>
        <v>189865</v>
      </c>
      <c r="G167" s="287">
        <f t="shared" si="78"/>
        <v>189865</v>
      </c>
      <c r="H167" s="287">
        <f t="shared" si="78"/>
        <v>74042.39</v>
      </c>
      <c r="I167" s="366">
        <f t="shared" si="67"/>
        <v>38.99738761751771</v>
      </c>
    </row>
    <row r="168" spans="1:9" x14ac:dyDescent="0.25">
      <c r="A168" s="177" t="s">
        <v>55</v>
      </c>
      <c r="B168" s="180" t="s">
        <v>63</v>
      </c>
      <c r="C168" s="173" t="s">
        <v>22</v>
      </c>
      <c r="D168" s="216" t="s">
        <v>342</v>
      </c>
      <c r="E168" s="173" t="s">
        <v>56</v>
      </c>
      <c r="F168" s="287">
        <f>SUM(Лист1!G299)</f>
        <v>189865</v>
      </c>
      <c r="G168" s="287">
        <f>SUM(Лист1!H299)</f>
        <v>189865</v>
      </c>
      <c r="H168" s="287">
        <f>SUM(Лист1!I299)</f>
        <v>74042.39</v>
      </c>
      <c r="I168" s="366">
        <f t="shared" si="67"/>
        <v>38.99738761751771</v>
      </c>
    </row>
    <row r="169" spans="1:9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SUM(F173+F184+F176+F170+F194)</f>
        <v>3866873</v>
      </c>
      <c r="G169" s="276">
        <f t="shared" ref="G169:H169" si="80">SUM(G173+G184+G176+G170+G194)</f>
        <v>3866873</v>
      </c>
      <c r="H169" s="276">
        <f t="shared" si="80"/>
        <v>1306681.1499999999</v>
      </c>
      <c r="I169" s="365">
        <f t="shared" si="67"/>
        <v>33.791674823558978</v>
      </c>
    </row>
    <row r="170" spans="1:9" ht="77.25" x14ac:dyDescent="0.25">
      <c r="A170" s="179" t="s">
        <v>355</v>
      </c>
      <c r="B170" s="207" t="s">
        <v>63</v>
      </c>
      <c r="C170" s="199" t="s">
        <v>26</v>
      </c>
      <c r="D170" s="216" t="s">
        <v>356</v>
      </c>
      <c r="E170" s="220" t="s">
        <v>8</v>
      </c>
      <c r="F170" s="264">
        <f>SUM(F171)</f>
        <v>700000</v>
      </c>
      <c r="G170" s="264">
        <f t="shared" ref="G170:H170" si="81">SUM(G171)</f>
        <v>700000</v>
      </c>
      <c r="H170" s="264">
        <f t="shared" si="81"/>
        <v>404544.15</v>
      </c>
      <c r="I170" s="366">
        <f t="shared" si="67"/>
        <v>57.792021428571431</v>
      </c>
    </row>
    <row r="171" spans="1:9" x14ac:dyDescent="0.25">
      <c r="A171" s="177" t="s">
        <v>53</v>
      </c>
      <c r="B171" s="180" t="s">
        <v>63</v>
      </c>
      <c r="C171" s="173" t="s">
        <v>26</v>
      </c>
      <c r="D171" s="216" t="s">
        <v>356</v>
      </c>
      <c r="E171" s="173" t="s">
        <v>54</v>
      </c>
      <c r="F171" s="264">
        <f t="shared" ref="F171:H171" si="82">SUM(F172)</f>
        <v>700000</v>
      </c>
      <c r="G171" s="264">
        <f t="shared" si="82"/>
        <v>700000</v>
      </c>
      <c r="H171" s="264">
        <f t="shared" si="82"/>
        <v>404544.15</v>
      </c>
      <c r="I171" s="366">
        <f t="shared" si="67"/>
        <v>57.792021428571431</v>
      </c>
    </row>
    <row r="172" spans="1:9" x14ac:dyDescent="0.25">
      <c r="A172" s="177" t="s">
        <v>55</v>
      </c>
      <c r="B172" s="180" t="s">
        <v>63</v>
      </c>
      <c r="C172" s="173" t="s">
        <v>26</v>
      </c>
      <c r="D172" s="216" t="s">
        <v>356</v>
      </c>
      <c r="E172" s="173" t="s">
        <v>56</v>
      </c>
      <c r="F172" s="264">
        <f>SUM(Лист1!G303)</f>
        <v>700000</v>
      </c>
      <c r="G172" s="264">
        <f>SUM(Лист1!H303)</f>
        <v>700000</v>
      </c>
      <c r="H172" s="264">
        <f>SUM(Лист1!I303)</f>
        <v>404544.15</v>
      </c>
      <c r="I172" s="366">
        <f t="shared" si="67"/>
        <v>57.792021428571431</v>
      </c>
    </row>
    <row r="173" spans="1:9" x14ac:dyDescent="0.25">
      <c r="A173" s="185" t="s">
        <v>345</v>
      </c>
      <c r="B173" s="207" t="s">
        <v>63</v>
      </c>
      <c r="C173" s="199" t="s">
        <v>26</v>
      </c>
      <c r="D173" s="216" t="s">
        <v>344</v>
      </c>
      <c r="E173" s="220" t="s">
        <v>8</v>
      </c>
      <c r="F173" s="264">
        <f t="shared" ref="F173:H173" si="83">SUM(F174)</f>
        <v>600000</v>
      </c>
      <c r="G173" s="264">
        <f t="shared" si="83"/>
        <v>600000</v>
      </c>
      <c r="H173" s="264">
        <f t="shared" si="83"/>
        <v>0</v>
      </c>
      <c r="I173" s="366">
        <f t="shared" si="67"/>
        <v>0</v>
      </c>
    </row>
    <row r="174" spans="1:9" x14ac:dyDescent="0.25">
      <c r="A174" s="186" t="s">
        <v>12</v>
      </c>
      <c r="B174" s="180" t="s">
        <v>63</v>
      </c>
      <c r="C174" s="173" t="s">
        <v>26</v>
      </c>
      <c r="D174" s="216" t="s">
        <v>344</v>
      </c>
      <c r="E174" s="173" t="s">
        <v>13</v>
      </c>
      <c r="F174" s="264">
        <f t="shared" ref="F174:H174" si="84">SUM(F175)</f>
        <v>600000</v>
      </c>
      <c r="G174" s="264">
        <f t="shared" si="84"/>
        <v>600000</v>
      </c>
      <c r="H174" s="264">
        <f t="shared" si="84"/>
        <v>0</v>
      </c>
      <c r="I174" s="366">
        <f t="shared" si="67"/>
        <v>0</v>
      </c>
    </row>
    <row r="175" spans="1:9" ht="23.25" x14ac:dyDescent="0.25">
      <c r="A175" s="177" t="s">
        <v>188</v>
      </c>
      <c r="B175" s="180" t="s">
        <v>63</v>
      </c>
      <c r="C175" s="173" t="s">
        <v>26</v>
      </c>
      <c r="D175" s="216" t="s">
        <v>344</v>
      </c>
      <c r="E175" s="173" t="s">
        <v>15</v>
      </c>
      <c r="F175" s="264">
        <f>SUM(Лист1!G306)</f>
        <v>600000</v>
      </c>
      <c r="G175" s="264">
        <f>SUM(Лист1!H306)</f>
        <v>600000</v>
      </c>
      <c r="H175" s="264">
        <f>SUM(Лист1!I306)</f>
        <v>0</v>
      </c>
      <c r="I175" s="366">
        <f t="shared" si="67"/>
        <v>0</v>
      </c>
    </row>
    <row r="176" spans="1:9" ht="39" x14ac:dyDescent="0.25">
      <c r="A176" s="185" t="s">
        <v>350</v>
      </c>
      <c r="B176" s="207" t="s">
        <v>63</v>
      </c>
      <c r="C176" s="199" t="s">
        <v>26</v>
      </c>
      <c r="D176" s="216" t="s">
        <v>349</v>
      </c>
      <c r="E176" s="247" t="s">
        <v>8</v>
      </c>
      <c r="F176" s="264">
        <f>SUM(F177)</f>
        <v>0</v>
      </c>
      <c r="G176" s="264">
        <f t="shared" ref="G176:H177" si="85">SUM(G177)</f>
        <v>0</v>
      </c>
      <c r="H176" s="264">
        <f t="shared" si="85"/>
        <v>0</v>
      </c>
      <c r="I176" s="366">
        <v>0</v>
      </c>
    </row>
    <row r="177" spans="1:9" ht="22.5" x14ac:dyDescent="0.25">
      <c r="A177" s="186" t="s">
        <v>84</v>
      </c>
      <c r="B177" s="180" t="s">
        <v>63</v>
      </c>
      <c r="C177" s="173" t="s">
        <v>26</v>
      </c>
      <c r="D177" s="216" t="s">
        <v>349</v>
      </c>
      <c r="E177" s="218">
        <v>400</v>
      </c>
      <c r="F177" s="264">
        <f>SUM(F178)</f>
        <v>0</v>
      </c>
      <c r="G177" s="264">
        <f t="shared" si="85"/>
        <v>0</v>
      </c>
      <c r="H177" s="264">
        <f t="shared" si="85"/>
        <v>0</v>
      </c>
      <c r="I177" s="366">
        <v>0</v>
      </c>
    </row>
    <row r="178" spans="1:9" x14ac:dyDescent="0.25">
      <c r="A178" s="177" t="s">
        <v>86</v>
      </c>
      <c r="B178" s="180" t="s">
        <v>63</v>
      </c>
      <c r="C178" s="173" t="s">
        <v>26</v>
      </c>
      <c r="D178" s="216" t="s">
        <v>349</v>
      </c>
      <c r="E178" s="218">
        <v>410</v>
      </c>
      <c r="F178" s="264">
        <f>SUM(F180:F183)</f>
        <v>0</v>
      </c>
      <c r="G178" s="264">
        <f t="shared" ref="G178:H178" si="86">SUM(G180:G183)</f>
        <v>0</v>
      </c>
      <c r="H178" s="264">
        <f t="shared" si="86"/>
        <v>0</v>
      </c>
      <c r="I178" s="366">
        <v>0</v>
      </c>
    </row>
    <row r="179" spans="1:9" x14ac:dyDescent="0.25">
      <c r="A179" s="177" t="s">
        <v>320</v>
      </c>
      <c r="B179" s="180"/>
      <c r="C179" s="173"/>
      <c r="D179" s="216"/>
      <c r="E179" s="173"/>
      <c r="F179" s="264"/>
      <c r="G179" s="264"/>
      <c r="H179" s="264"/>
      <c r="I179" s="366">
        <v>0</v>
      </c>
    </row>
    <row r="180" spans="1:9" x14ac:dyDescent="0.25">
      <c r="A180" s="177" t="s">
        <v>324</v>
      </c>
      <c r="B180" s="180" t="s">
        <v>63</v>
      </c>
      <c r="C180" s="173" t="s">
        <v>26</v>
      </c>
      <c r="D180" s="181" t="s">
        <v>349</v>
      </c>
      <c r="E180" s="180" t="s">
        <v>87</v>
      </c>
      <c r="F180" s="264">
        <f>SUM(Лист1!G311)</f>
        <v>0</v>
      </c>
      <c r="G180" s="264">
        <f>SUM(Лист1!H311)</f>
        <v>0</v>
      </c>
      <c r="H180" s="264">
        <f>SUM(Лист1!I311)</f>
        <v>0</v>
      </c>
      <c r="I180" s="366">
        <v>0</v>
      </c>
    </row>
    <row r="181" spans="1:9" ht="23.25" x14ac:dyDescent="0.25">
      <c r="A181" s="177" t="s">
        <v>325</v>
      </c>
      <c r="B181" s="180" t="s">
        <v>63</v>
      </c>
      <c r="C181" s="173" t="s">
        <v>26</v>
      </c>
      <c r="D181" s="216" t="s">
        <v>349</v>
      </c>
      <c r="E181" s="180" t="s">
        <v>87</v>
      </c>
      <c r="F181" s="264">
        <f>SUM(Лист1!G312)</f>
        <v>0</v>
      </c>
      <c r="G181" s="264">
        <f>SUM(Лист1!H312)</f>
        <v>0</v>
      </c>
      <c r="H181" s="264">
        <f>SUM(Лист1!I312)</f>
        <v>0</v>
      </c>
      <c r="I181" s="366">
        <v>0</v>
      </c>
    </row>
    <row r="182" spans="1:9" x14ac:dyDescent="0.25">
      <c r="A182" s="177" t="s">
        <v>327</v>
      </c>
      <c r="B182" s="180" t="s">
        <v>63</v>
      </c>
      <c r="C182" s="173" t="s">
        <v>26</v>
      </c>
      <c r="D182" s="216" t="s">
        <v>349</v>
      </c>
      <c r="E182" s="180" t="s">
        <v>87</v>
      </c>
      <c r="F182" s="264">
        <f>SUM(Лист1!G313)</f>
        <v>0</v>
      </c>
      <c r="G182" s="264">
        <f>SUM(Лист1!H313)</f>
        <v>0</v>
      </c>
      <c r="H182" s="264">
        <f>SUM(Лист1!I313)</f>
        <v>0</v>
      </c>
      <c r="I182" s="366">
        <v>0</v>
      </c>
    </row>
    <row r="183" spans="1:9" x14ac:dyDescent="0.25">
      <c r="A183" s="177" t="s">
        <v>328</v>
      </c>
      <c r="B183" s="180" t="s">
        <v>63</v>
      </c>
      <c r="C183" s="173" t="s">
        <v>26</v>
      </c>
      <c r="D183" s="216" t="s">
        <v>349</v>
      </c>
      <c r="E183" s="180" t="s">
        <v>87</v>
      </c>
      <c r="F183" s="264">
        <f>SUM(Лист1!G314)</f>
        <v>0</v>
      </c>
      <c r="G183" s="264">
        <f>SUM(Лист1!H314)</f>
        <v>0</v>
      </c>
      <c r="H183" s="264">
        <f>SUM(Лист1!I314)</f>
        <v>0</v>
      </c>
      <c r="I183" s="366">
        <v>0</v>
      </c>
    </row>
    <row r="184" spans="1:9" ht="26.25" x14ac:dyDescent="0.25">
      <c r="A184" s="185" t="s">
        <v>388</v>
      </c>
      <c r="B184" s="207" t="s">
        <v>63</v>
      </c>
      <c r="C184" s="199" t="s">
        <v>26</v>
      </c>
      <c r="D184" s="216" t="s">
        <v>319</v>
      </c>
      <c r="E184" s="247" t="s">
        <v>8</v>
      </c>
      <c r="F184" s="264">
        <f>SUM(F187+F185)</f>
        <v>1396966.32</v>
      </c>
      <c r="G184" s="264">
        <f t="shared" ref="G184:H184" si="87">SUM(G187+G185)</f>
        <v>1396966.32</v>
      </c>
      <c r="H184" s="264">
        <f t="shared" si="87"/>
        <v>0</v>
      </c>
      <c r="I184" s="366">
        <f t="shared" si="67"/>
        <v>0</v>
      </c>
    </row>
    <row r="185" spans="1:9" x14ac:dyDescent="0.25">
      <c r="A185" s="186" t="s">
        <v>12</v>
      </c>
      <c r="B185" s="180" t="s">
        <v>63</v>
      </c>
      <c r="C185" s="173" t="s">
        <v>26</v>
      </c>
      <c r="D185" s="216" t="s">
        <v>319</v>
      </c>
      <c r="E185" s="173" t="s">
        <v>13</v>
      </c>
      <c r="F185" s="264">
        <f t="shared" ref="F185:H185" si="88">SUM(F186)</f>
        <v>37100</v>
      </c>
      <c r="G185" s="264">
        <f t="shared" si="88"/>
        <v>37100</v>
      </c>
      <c r="H185" s="264">
        <f t="shared" si="88"/>
        <v>0</v>
      </c>
      <c r="I185" s="366">
        <f t="shared" si="67"/>
        <v>0</v>
      </c>
    </row>
    <row r="186" spans="1:9" ht="23.25" x14ac:dyDescent="0.25">
      <c r="A186" s="177" t="s">
        <v>188</v>
      </c>
      <c r="B186" s="180" t="s">
        <v>63</v>
      </c>
      <c r="C186" s="173" t="s">
        <v>26</v>
      </c>
      <c r="D186" s="216" t="s">
        <v>319</v>
      </c>
      <c r="E186" s="173" t="s">
        <v>15</v>
      </c>
      <c r="F186" s="264">
        <f>SUM(Лист1!G317)</f>
        <v>37100</v>
      </c>
      <c r="G186" s="264">
        <f>SUM(Лист1!H317)</f>
        <v>37100</v>
      </c>
      <c r="H186" s="264">
        <f>SUM(Лист1!I317)</f>
        <v>0</v>
      </c>
      <c r="I186" s="366">
        <f t="shared" si="67"/>
        <v>0</v>
      </c>
    </row>
    <row r="187" spans="1:9" ht="22.5" x14ac:dyDescent="0.25">
      <c r="A187" s="186" t="s">
        <v>84</v>
      </c>
      <c r="B187" s="180" t="s">
        <v>63</v>
      </c>
      <c r="C187" s="173" t="s">
        <v>26</v>
      </c>
      <c r="D187" s="216" t="s">
        <v>319</v>
      </c>
      <c r="E187" s="218">
        <v>400</v>
      </c>
      <c r="F187" s="264">
        <f t="shared" ref="F187:H187" si="89">SUM(F188)</f>
        <v>1359866.32</v>
      </c>
      <c r="G187" s="264">
        <f t="shared" si="89"/>
        <v>1359866.32</v>
      </c>
      <c r="H187" s="264">
        <f t="shared" si="89"/>
        <v>0</v>
      </c>
      <c r="I187" s="366">
        <f t="shared" si="67"/>
        <v>0</v>
      </c>
    </row>
    <row r="188" spans="1:9" x14ac:dyDescent="0.25">
      <c r="A188" s="177" t="s">
        <v>86</v>
      </c>
      <c r="B188" s="180" t="s">
        <v>63</v>
      </c>
      <c r="C188" s="173" t="s">
        <v>26</v>
      </c>
      <c r="D188" s="216" t="s">
        <v>319</v>
      </c>
      <c r="E188" s="218">
        <v>410</v>
      </c>
      <c r="F188" s="264">
        <f t="shared" ref="F188:H188" si="90">SUM(F190:F193)</f>
        <v>1359866.32</v>
      </c>
      <c r="G188" s="264">
        <f t="shared" si="90"/>
        <v>1359866.32</v>
      </c>
      <c r="H188" s="264">
        <f t="shared" si="90"/>
        <v>0</v>
      </c>
      <c r="I188" s="366">
        <f t="shared" si="67"/>
        <v>0</v>
      </c>
    </row>
    <row r="189" spans="1:9" x14ac:dyDescent="0.25">
      <c r="A189" s="177" t="s">
        <v>320</v>
      </c>
      <c r="B189" s="180"/>
      <c r="C189" s="173"/>
      <c r="D189" s="216"/>
      <c r="E189" s="173"/>
      <c r="F189" s="264"/>
      <c r="G189" s="264"/>
      <c r="H189" s="264"/>
      <c r="I189" s="366">
        <v>0</v>
      </c>
    </row>
    <row r="190" spans="1:9" x14ac:dyDescent="0.25">
      <c r="A190" s="177" t="s">
        <v>324</v>
      </c>
      <c r="B190" s="180" t="s">
        <v>63</v>
      </c>
      <c r="C190" s="173" t="s">
        <v>26</v>
      </c>
      <c r="D190" s="181" t="s">
        <v>319</v>
      </c>
      <c r="E190" s="180" t="s">
        <v>87</v>
      </c>
      <c r="F190" s="264">
        <f>SUM(Лист1!G321)</f>
        <v>0</v>
      </c>
      <c r="G190" s="264">
        <f>SUM(Лист1!H321)</f>
        <v>0</v>
      </c>
      <c r="H190" s="264">
        <f>SUM(Лист1!I321)</f>
        <v>0</v>
      </c>
      <c r="I190" s="366">
        <v>0</v>
      </c>
    </row>
    <row r="191" spans="1:9" ht="23.25" x14ac:dyDescent="0.25">
      <c r="A191" s="177" t="s">
        <v>325</v>
      </c>
      <c r="B191" s="180" t="s">
        <v>63</v>
      </c>
      <c r="C191" s="173" t="s">
        <v>26</v>
      </c>
      <c r="D191" s="181" t="s">
        <v>319</v>
      </c>
      <c r="E191" s="180" t="s">
        <v>87</v>
      </c>
      <c r="F191" s="264">
        <f>SUM(Лист1!G322)</f>
        <v>1359866.32</v>
      </c>
      <c r="G191" s="264">
        <f>SUM(Лист1!H322)</f>
        <v>1359866.32</v>
      </c>
      <c r="H191" s="264">
        <f>SUM(Лист1!I322)</f>
        <v>0</v>
      </c>
      <c r="I191" s="366">
        <f t="shared" si="67"/>
        <v>0</v>
      </c>
    </row>
    <row r="192" spans="1:9" x14ac:dyDescent="0.25">
      <c r="A192" s="177" t="s">
        <v>327</v>
      </c>
      <c r="B192" s="180" t="s">
        <v>63</v>
      </c>
      <c r="C192" s="173" t="s">
        <v>26</v>
      </c>
      <c r="D192" s="181" t="s">
        <v>319</v>
      </c>
      <c r="E192" s="180" t="s">
        <v>87</v>
      </c>
      <c r="F192" s="264">
        <f>SUM(Лист1!G323)</f>
        <v>0</v>
      </c>
      <c r="G192" s="264">
        <f>SUM(Лист1!H323)</f>
        <v>0</v>
      </c>
      <c r="H192" s="264">
        <f>SUM(Лист1!I323)</f>
        <v>0</v>
      </c>
      <c r="I192" s="366">
        <v>0</v>
      </c>
    </row>
    <row r="193" spans="1:9" x14ac:dyDescent="0.25">
      <c r="A193" s="177" t="s">
        <v>328</v>
      </c>
      <c r="B193" s="180" t="s">
        <v>63</v>
      </c>
      <c r="C193" s="173" t="s">
        <v>26</v>
      </c>
      <c r="D193" s="181" t="s">
        <v>319</v>
      </c>
      <c r="E193" s="180" t="s">
        <v>87</v>
      </c>
      <c r="F193" s="264">
        <f>SUM(Лист1!G324)</f>
        <v>0</v>
      </c>
      <c r="G193" s="264">
        <f>SUM(Лист1!H324)</f>
        <v>0</v>
      </c>
      <c r="H193" s="264">
        <f>SUM(Лист1!I324)</f>
        <v>0</v>
      </c>
      <c r="I193" s="366">
        <v>0</v>
      </c>
    </row>
    <row r="194" spans="1:9" x14ac:dyDescent="0.25">
      <c r="A194" s="189" t="s">
        <v>382</v>
      </c>
      <c r="B194" s="207" t="s">
        <v>63</v>
      </c>
      <c r="C194" s="199" t="s">
        <v>26</v>
      </c>
      <c r="D194" s="216" t="s">
        <v>381</v>
      </c>
      <c r="E194" s="247" t="s">
        <v>8</v>
      </c>
      <c r="F194" s="264">
        <f>SUM(F195)</f>
        <v>1169906.68</v>
      </c>
      <c r="G194" s="264">
        <f t="shared" ref="G194:H195" si="91">SUM(G195)</f>
        <v>1169906.68</v>
      </c>
      <c r="H194" s="264">
        <f t="shared" si="91"/>
        <v>902137</v>
      </c>
      <c r="I194" s="366">
        <f t="shared" si="67"/>
        <v>77.111876991761434</v>
      </c>
    </row>
    <row r="195" spans="1:9" ht="22.5" x14ac:dyDescent="0.25">
      <c r="A195" s="186" t="s">
        <v>84</v>
      </c>
      <c r="B195" s="180" t="s">
        <v>63</v>
      </c>
      <c r="C195" s="173" t="s">
        <v>26</v>
      </c>
      <c r="D195" s="216" t="s">
        <v>381</v>
      </c>
      <c r="E195" s="218">
        <v>400</v>
      </c>
      <c r="F195" s="264">
        <f>SUM(F196)</f>
        <v>1169906.68</v>
      </c>
      <c r="G195" s="264">
        <f t="shared" si="91"/>
        <v>1169906.68</v>
      </c>
      <c r="H195" s="264">
        <f t="shared" si="91"/>
        <v>902137</v>
      </c>
      <c r="I195" s="366">
        <f t="shared" si="67"/>
        <v>77.111876991761434</v>
      </c>
    </row>
    <row r="196" spans="1:9" x14ac:dyDescent="0.25">
      <c r="A196" s="177" t="s">
        <v>86</v>
      </c>
      <c r="B196" s="180" t="s">
        <v>63</v>
      </c>
      <c r="C196" s="173" t="s">
        <v>26</v>
      </c>
      <c r="D196" s="216" t="s">
        <v>381</v>
      </c>
      <c r="E196" s="218">
        <v>410</v>
      </c>
      <c r="F196" s="264">
        <f>SUM(F198)</f>
        <v>1169906.68</v>
      </c>
      <c r="G196" s="264">
        <f t="shared" ref="G196:H196" si="92">SUM(G198)</f>
        <v>1169906.68</v>
      </c>
      <c r="H196" s="264">
        <f t="shared" si="92"/>
        <v>902137</v>
      </c>
      <c r="I196" s="366">
        <f t="shared" si="67"/>
        <v>77.111876991761434</v>
      </c>
    </row>
    <row r="197" spans="1:9" x14ac:dyDescent="0.25">
      <c r="A197" s="177" t="s">
        <v>320</v>
      </c>
      <c r="B197" s="180"/>
      <c r="C197" s="173"/>
      <c r="D197" s="216"/>
      <c r="E197" s="173"/>
      <c r="F197" s="264"/>
      <c r="G197" s="264"/>
      <c r="H197" s="264"/>
      <c r="I197" s="366">
        <v>0</v>
      </c>
    </row>
    <row r="198" spans="1:9" x14ac:dyDescent="0.25">
      <c r="A198" s="177" t="s">
        <v>324</v>
      </c>
      <c r="B198" s="180" t="s">
        <v>63</v>
      </c>
      <c r="C198" s="173" t="s">
        <v>26</v>
      </c>
      <c r="D198" s="216" t="s">
        <v>381</v>
      </c>
      <c r="E198" s="180" t="s">
        <v>87</v>
      </c>
      <c r="F198" s="264">
        <f>SUM(Лист1!G329)</f>
        <v>1169906.68</v>
      </c>
      <c r="G198" s="264">
        <f>SUM(Лист1!H329)</f>
        <v>1169906.68</v>
      </c>
      <c r="H198" s="264">
        <f>SUM(Лист1!I329)</f>
        <v>902137</v>
      </c>
      <c r="I198" s="366">
        <f t="shared" si="67"/>
        <v>77.111876991761434</v>
      </c>
    </row>
    <row r="199" spans="1:9" ht="18" x14ac:dyDescent="0.25">
      <c r="A199" s="200" t="s">
        <v>18</v>
      </c>
      <c r="B199" s="249" t="s">
        <v>20</v>
      </c>
      <c r="C199" s="250" t="s">
        <v>7</v>
      </c>
      <c r="D199" s="250" t="s">
        <v>137</v>
      </c>
      <c r="E199" s="250" t="s">
        <v>8</v>
      </c>
      <c r="F199" s="276">
        <f>SUM(F200+F227+F266+F282+F246)</f>
        <v>472157722.26999998</v>
      </c>
      <c r="G199" s="276">
        <f t="shared" ref="G199:H199" si="93">SUM(G200+G227+G266+G282+G246)</f>
        <v>472157722.26999998</v>
      </c>
      <c r="H199" s="276">
        <f t="shared" si="93"/>
        <v>214068821.58999997</v>
      </c>
      <c r="I199" s="365">
        <f t="shared" si="67"/>
        <v>45.33841373192373</v>
      </c>
    </row>
    <row r="200" spans="1:9" x14ac:dyDescent="0.25">
      <c r="A200" s="176" t="s">
        <v>21</v>
      </c>
      <c r="B200" s="206" t="s">
        <v>20</v>
      </c>
      <c r="C200" s="202" t="s">
        <v>22</v>
      </c>
      <c r="D200" s="202" t="s">
        <v>137</v>
      </c>
      <c r="E200" s="203" t="s">
        <v>8</v>
      </c>
      <c r="F200" s="276">
        <f>SUM(F218+F221+F224+F206+F201+F211)</f>
        <v>145776767.93000001</v>
      </c>
      <c r="G200" s="276">
        <f t="shared" ref="G200" si="94">SUM(G218+G221+G224+G206+G201+G211)</f>
        <v>145776767.93000001</v>
      </c>
      <c r="H200" s="276">
        <f t="shared" ref="H200" si="95">SUM(H218+H221+H224+H206+H201+H211)</f>
        <v>52651944.719999999</v>
      </c>
      <c r="I200" s="365">
        <f t="shared" si="67"/>
        <v>36.118200086095158</v>
      </c>
    </row>
    <row r="201" spans="1:9" ht="39" x14ac:dyDescent="0.25">
      <c r="A201" s="185" t="s">
        <v>350</v>
      </c>
      <c r="B201" s="207" t="s">
        <v>20</v>
      </c>
      <c r="C201" s="218" t="s">
        <v>22</v>
      </c>
      <c r="D201" s="216" t="s">
        <v>349</v>
      </c>
      <c r="E201" s="247" t="s">
        <v>8</v>
      </c>
      <c r="F201" s="288">
        <f>SUM(F202)</f>
        <v>0</v>
      </c>
      <c r="G201" s="288">
        <f t="shared" ref="G201:H202" si="96">SUM(G202)</f>
        <v>0</v>
      </c>
      <c r="H201" s="288">
        <f t="shared" si="96"/>
        <v>0</v>
      </c>
      <c r="I201" s="366">
        <v>0</v>
      </c>
    </row>
    <row r="202" spans="1:9" ht="22.5" x14ac:dyDescent="0.25">
      <c r="A202" s="186" t="s">
        <v>84</v>
      </c>
      <c r="B202" s="207" t="s">
        <v>20</v>
      </c>
      <c r="C202" s="218" t="s">
        <v>22</v>
      </c>
      <c r="D202" s="216" t="s">
        <v>349</v>
      </c>
      <c r="E202" s="218">
        <v>400</v>
      </c>
      <c r="F202" s="288">
        <f>SUM(F203)</f>
        <v>0</v>
      </c>
      <c r="G202" s="288">
        <f t="shared" si="96"/>
        <v>0</v>
      </c>
      <c r="H202" s="288">
        <f t="shared" si="96"/>
        <v>0</v>
      </c>
      <c r="I202" s="366">
        <v>0</v>
      </c>
    </row>
    <row r="203" spans="1:9" x14ac:dyDescent="0.25">
      <c r="A203" s="177" t="s">
        <v>86</v>
      </c>
      <c r="B203" s="207" t="s">
        <v>20</v>
      </c>
      <c r="C203" s="218" t="s">
        <v>22</v>
      </c>
      <c r="D203" s="216" t="s">
        <v>349</v>
      </c>
      <c r="E203" s="218">
        <v>410</v>
      </c>
      <c r="F203" s="264">
        <f>SUM(F205)</f>
        <v>0</v>
      </c>
      <c r="G203" s="264">
        <f t="shared" ref="G203" si="97">SUM(G205)</f>
        <v>0</v>
      </c>
      <c r="H203" s="264">
        <f t="shared" ref="H203" si="98">SUM(H205)</f>
        <v>0</v>
      </c>
      <c r="I203" s="366">
        <v>0</v>
      </c>
    </row>
    <row r="204" spans="1:9" x14ac:dyDescent="0.25">
      <c r="A204" s="177" t="s">
        <v>320</v>
      </c>
      <c r="B204" s="207"/>
      <c r="C204" s="218"/>
      <c r="D204" s="216"/>
      <c r="E204" s="218"/>
      <c r="F204" s="264"/>
      <c r="G204" s="264"/>
      <c r="H204" s="264"/>
      <c r="I204" s="366">
        <v>0</v>
      </c>
    </row>
    <row r="205" spans="1:9" x14ac:dyDescent="0.25">
      <c r="A205" s="177" t="s">
        <v>326</v>
      </c>
      <c r="B205" s="207" t="s">
        <v>20</v>
      </c>
      <c r="C205" s="218" t="s">
        <v>22</v>
      </c>
      <c r="D205" s="181" t="s">
        <v>349</v>
      </c>
      <c r="E205" s="218">
        <v>410</v>
      </c>
      <c r="F205" s="264">
        <f>SUM(Лист1!G336)</f>
        <v>0</v>
      </c>
      <c r="G205" s="264">
        <f>SUM(Лист1!H336)</f>
        <v>0</v>
      </c>
      <c r="H205" s="264">
        <f>SUM(Лист1!I336)</f>
        <v>0</v>
      </c>
      <c r="I205" s="366">
        <v>0</v>
      </c>
    </row>
    <row r="206" spans="1:9" ht="39" x14ac:dyDescent="0.25">
      <c r="A206" s="185" t="s">
        <v>341</v>
      </c>
      <c r="B206" s="207" t="s">
        <v>20</v>
      </c>
      <c r="C206" s="218" t="s">
        <v>22</v>
      </c>
      <c r="D206" s="216" t="s">
        <v>319</v>
      </c>
      <c r="E206" s="247" t="s">
        <v>8</v>
      </c>
      <c r="F206" s="288">
        <f t="shared" ref="F206:H206" si="99">SUM(F207)</f>
        <v>0</v>
      </c>
      <c r="G206" s="288">
        <f t="shared" si="99"/>
        <v>0</v>
      </c>
      <c r="H206" s="288">
        <f t="shared" si="99"/>
        <v>0</v>
      </c>
      <c r="I206" s="366">
        <v>0</v>
      </c>
    </row>
    <row r="207" spans="1:9" ht="22.5" x14ac:dyDescent="0.25">
      <c r="A207" s="186" t="s">
        <v>84</v>
      </c>
      <c r="B207" s="207" t="s">
        <v>20</v>
      </c>
      <c r="C207" s="218" t="s">
        <v>22</v>
      </c>
      <c r="D207" s="216" t="s">
        <v>319</v>
      </c>
      <c r="E207" s="218">
        <v>400</v>
      </c>
      <c r="F207" s="288">
        <f t="shared" ref="F207:H207" si="100">SUM(F208)</f>
        <v>0</v>
      </c>
      <c r="G207" s="288">
        <f t="shared" si="100"/>
        <v>0</v>
      </c>
      <c r="H207" s="288">
        <f t="shared" si="100"/>
        <v>0</v>
      </c>
      <c r="I207" s="366">
        <v>0</v>
      </c>
    </row>
    <row r="208" spans="1:9" x14ac:dyDescent="0.25">
      <c r="A208" s="177" t="s">
        <v>86</v>
      </c>
      <c r="B208" s="207" t="s">
        <v>20</v>
      </c>
      <c r="C208" s="218" t="s">
        <v>22</v>
      </c>
      <c r="D208" s="216" t="s">
        <v>319</v>
      </c>
      <c r="E208" s="218">
        <v>410</v>
      </c>
      <c r="F208" s="264">
        <f t="shared" ref="F208" si="101">SUM(F210)</f>
        <v>0</v>
      </c>
      <c r="G208" s="264">
        <f t="shared" ref="G208" si="102">SUM(G210)</f>
        <v>0</v>
      </c>
      <c r="H208" s="264">
        <f t="shared" ref="H208" si="103">SUM(H210)</f>
        <v>0</v>
      </c>
      <c r="I208" s="366">
        <v>0</v>
      </c>
    </row>
    <row r="209" spans="1:9" x14ac:dyDescent="0.25">
      <c r="A209" s="177" t="s">
        <v>320</v>
      </c>
      <c r="B209" s="207"/>
      <c r="C209" s="218"/>
      <c r="D209" s="216"/>
      <c r="E209" s="218"/>
      <c r="F209" s="264"/>
      <c r="G209" s="264"/>
      <c r="H209" s="264"/>
      <c r="I209" s="366">
        <v>0</v>
      </c>
    </row>
    <row r="210" spans="1:9" x14ac:dyDescent="0.25">
      <c r="A210" s="177" t="s">
        <v>326</v>
      </c>
      <c r="B210" s="207" t="s">
        <v>20</v>
      </c>
      <c r="C210" s="218" t="s">
        <v>22</v>
      </c>
      <c r="D210" s="216" t="s">
        <v>319</v>
      </c>
      <c r="E210" s="218">
        <v>410</v>
      </c>
      <c r="F210" s="264">
        <f>SUM(Лист1!G341)</f>
        <v>0</v>
      </c>
      <c r="G210" s="264">
        <f>SUM(Лист1!H341)</f>
        <v>0</v>
      </c>
      <c r="H210" s="264">
        <f>SUM(Лист1!I341)</f>
        <v>0</v>
      </c>
      <c r="I210" s="366">
        <v>0</v>
      </c>
    </row>
    <row r="211" spans="1:9" ht="77.25" x14ac:dyDescent="0.25">
      <c r="A211" s="185" t="s">
        <v>383</v>
      </c>
      <c r="B211" s="207" t="s">
        <v>20</v>
      </c>
      <c r="C211" s="218" t="s">
        <v>22</v>
      </c>
      <c r="D211" s="216" t="s">
        <v>389</v>
      </c>
      <c r="E211" s="247" t="s">
        <v>8</v>
      </c>
      <c r="F211" s="288">
        <f>SUM(F214+F212)</f>
        <v>35452772.939999998</v>
      </c>
      <c r="G211" s="288">
        <f t="shared" ref="G211" si="104">SUM(G214+G212)</f>
        <v>35452772.939999998</v>
      </c>
      <c r="H211" s="288">
        <f t="shared" ref="H211" si="105">SUM(H214+H212)</f>
        <v>256809.37</v>
      </c>
      <c r="I211" s="366">
        <f t="shared" ref="I211:I269" si="106">SUM(H211/G211*100)</f>
        <v>0.72437033468333278</v>
      </c>
    </row>
    <row r="212" spans="1:9" x14ac:dyDescent="0.25">
      <c r="A212" s="186" t="s">
        <v>12</v>
      </c>
      <c r="B212" s="207" t="s">
        <v>20</v>
      </c>
      <c r="C212" s="218" t="s">
        <v>22</v>
      </c>
      <c r="D212" s="216" t="s">
        <v>389</v>
      </c>
      <c r="E212" s="173" t="s">
        <v>13</v>
      </c>
      <c r="F212" s="264">
        <f t="shared" ref="F212:H212" si="107">SUM(F213)</f>
        <v>360772.94</v>
      </c>
      <c r="G212" s="264">
        <f t="shared" si="107"/>
        <v>360772.94</v>
      </c>
      <c r="H212" s="264">
        <f t="shared" si="107"/>
        <v>256809.37</v>
      </c>
      <c r="I212" s="366">
        <f t="shared" si="106"/>
        <v>71.183102036422127</v>
      </c>
    </row>
    <row r="213" spans="1:9" ht="23.25" x14ac:dyDescent="0.25">
      <c r="A213" s="177" t="s">
        <v>188</v>
      </c>
      <c r="B213" s="207" t="s">
        <v>20</v>
      </c>
      <c r="C213" s="218" t="s">
        <v>22</v>
      </c>
      <c r="D213" s="216" t="s">
        <v>389</v>
      </c>
      <c r="E213" s="173" t="s">
        <v>15</v>
      </c>
      <c r="F213" s="264">
        <f>SUM(Лист1!G344)</f>
        <v>360772.94</v>
      </c>
      <c r="G213" s="264">
        <f>SUM(Лист1!H344)</f>
        <v>360772.94</v>
      </c>
      <c r="H213" s="264">
        <f>SUM(Лист1!I344)</f>
        <v>256809.37</v>
      </c>
      <c r="I213" s="366">
        <f t="shared" si="106"/>
        <v>71.183102036422127</v>
      </c>
    </row>
    <row r="214" spans="1:9" ht="22.5" x14ac:dyDescent="0.25">
      <c r="A214" s="186" t="s">
        <v>84</v>
      </c>
      <c r="B214" s="207" t="s">
        <v>20</v>
      </c>
      <c r="C214" s="218" t="s">
        <v>22</v>
      </c>
      <c r="D214" s="216" t="s">
        <v>389</v>
      </c>
      <c r="E214" s="218">
        <v>400</v>
      </c>
      <c r="F214" s="288">
        <f>SUM(F215)</f>
        <v>35092000</v>
      </c>
      <c r="G214" s="288">
        <f t="shared" ref="G214:H214" si="108">SUM(G215)</f>
        <v>35092000</v>
      </c>
      <c r="H214" s="288">
        <f t="shared" si="108"/>
        <v>0</v>
      </c>
      <c r="I214" s="366">
        <f t="shared" si="106"/>
        <v>0</v>
      </c>
    </row>
    <row r="215" spans="1:9" x14ac:dyDescent="0.25">
      <c r="A215" s="177" t="s">
        <v>86</v>
      </c>
      <c r="B215" s="207" t="s">
        <v>20</v>
      </c>
      <c r="C215" s="218" t="s">
        <v>22</v>
      </c>
      <c r="D215" s="216" t="s">
        <v>389</v>
      </c>
      <c r="E215" s="218">
        <v>410</v>
      </c>
      <c r="F215" s="264">
        <f>SUM(F217)</f>
        <v>35092000</v>
      </c>
      <c r="G215" s="264">
        <f t="shared" ref="G215" si="109">SUM(G217)</f>
        <v>35092000</v>
      </c>
      <c r="H215" s="264">
        <f t="shared" ref="H215" si="110">SUM(H217)</f>
        <v>0</v>
      </c>
      <c r="I215" s="366">
        <f t="shared" si="106"/>
        <v>0</v>
      </c>
    </row>
    <row r="216" spans="1:9" x14ac:dyDescent="0.25">
      <c r="A216" s="177" t="s">
        <v>320</v>
      </c>
      <c r="B216" s="207"/>
      <c r="C216" s="218"/>
      <c r="D216" s="216"/>
      <c r="E216" s="218"/>
      <c r="F216" s="264"/>
      <c r="G216" s="264"/>
      <c r="H216" s="264"/>
      <c r="I216" s="366">
        <v>0</v>
      </c>
    </row>
    <row r="217" spans="1:9" x14ac:dyDescent="0.25">
      <c r="A217" s="177" t="s">
        <v>326</v>
      </c>
      <c r="B217" s="207" t="s">
        <v>20</v>
      </c>
      <c r="C217" s="218" t="s">
        <v>22</v>
      </c>
      <c r="D217" s="216" t="s">
        <v>389</v>
      </c>
      <c r="E217" s="218">
        <v>410</v>
      </c>
      <c r="F217" s="264">
        <f>SUM(Лист1!G348)</f>
        <v>35092000</v>
      </c>
      <c r="G217" s="264">
        <f>SUM(Лист1!H348)</f>
        <v>35092000</v>
      </c>
      <c r="H217" s="264">
        <f>SUM(Лист1!I348)</f>
        <v>0</v>
      </c>
      <c r="I217" s="366">
        <f t="shared" si="106"/>
        <v>0</v>
      </c>
    </row>
    <row r="218" spans="1:9" x14ac:dyDescent="0.25">
      <c r="A218" s="184" t="s">
        <v>235</v>
      </c>
      <c r="B218" s="180" t="s">
        <v>20</v>
      </c>
      <c r="C218" s="181" t="s">
        <v>22</v>
      </c>
      <c r="D218" s="181" t="s">
        <v>236</v>
      </c>
      <c r="E218" s="182" t="s">
        <v>8</v>
      </c>
      <c r="F218" s="223">
        <f t="shared" ref="F218:H218" si="111">SUM(F219)</f>
        <v>28269009.989999998</v>
      </c>
      <c r="G218" s="223">
        <f t="shared" si="111"/>
        <v>28269009.989999998</v>
      </c>
      <c r="H218" s="223">
        <f t="shared" si="111"/>
        <v>13657527.93</v>
      </c>
      <c r="I218" s="366">
        <f t="shared" si="106"/>
        <v>48.312721014394469</v>
      </c>
    </row>
    <row r="219" spans="1:9" ht="23.25" x14ac:dyDescent="0.25">
      <c r="A219" s="177" t="s">
        <v>16</v>
      </c>
      <c r="B219" s="180" t="s">
        <v>20</v>
      </c>
      <c r="C219" s="181" t="s">
        <v>22</v>
      </c>
      <c r="D219" s="181" t="s">
        <v>236</v>
      </c>
      <c r="E219" s="180" t="s">
        <v>17</v>
      </c>
      <c r="F219" s="223">
        <f t="shared" ref="F219:H219" si="112">SUM(F220:F220)</f>
        <v>28269009.989999998</v>
      </c>
      <c r="G219" s="223">
        <f t="shared" si="112"/>
        <v>28269009.989999998</v>
      </c>
      <c r="H219" s="223">
        <f t="shared" si="112"/>
        <v>13657527.93</v>
      </c>
      <c r="I219" s="366">
        <f t="shared" si="106"/>
        <v>48.312721014394469</v>
      </c>
    </row>
    <row r="220" spans="1:9" x14ac:dyDescent="0.25">
      <c r="A220" s="178" t="s">
        <v>178</v>
      </c>
      <c r="B220" s="180" t="s">
        <v>20</v>
      </c>
      <c r="C220" s="181" t="s">
        <v>22</v>
      </c>
      <c r="D220" s="181" t="s">
        <v>236</v>
      </c>
      <c r="E220" s="180" t="s">
        <v>177</v>
      </c>
      <c r="F220" s="223">
        <f>SUM(Лист1!G39)</f>
        <v>28269009.989999998</v>
      </c>
      <c r="G220" s="223">
        <f>SUM(Лист1!H39)</f>
        <v>28269009.989999998</v>
      </c>
      <c r="H220" s="223">
        <f>SUM(Лист1!I39)</f>
        <v>13657527.93</v>
      </c>
      <c r="I220" s="366">
        <f t="shared" si="106"/>
        <v>48.312721014394469</v>
      </c>
    </row>
    <row r="221" spans="1:9" ht="39" x14ac:dyDescent="0.25">
      <c r="A221" s="184" t="s">
        <v>23</v>
      </c>
      <c r="B221" s="180" t="s">
        <v>20</v>
      </c>
      <c r="C221" s="182" t="s">
        <v>22</v>
      </c>
      <c r="D221" s="181" t="s">
        <v>138</v>
      </c>
      <c r="E221" s="182" t="s">
        <v>8</v>
      </c>
      <c r="F221" s="223">
        <f t="shared" ref="F221:H222" si="113">SUM(F222)</f>
        <v>81234985</v>
      </c>
      <c r="G221" s="223">
        <f t="shared" si="113"/>
        <v>81234985</v>
      </c>
      <c r="H221" s="223">
        <f t="shared" si="113"/>
        <v>38350807.420000002</v>
      </c>
      <c r="I221" s="366">
        <f t="shared" si="106"/>
        <v>47.209718103597851</v>
      </c>
    </row>
    <row r="222" spans="1:9" ht="23.25" x14ac:dyDescent="0.25">
      <c r="A222" s="177" t="s">
        <v>16</v>
      </c>
      <c r="B222" s="180" t="s">
        <v>20</v>
      </c>
      <c r="C222" s="182" t="s">
        <v>22</v>
      </c>
      <c r="D222" s="181" t="s">
        <v>138</v>
      </c>
      <c r="E222" s="180" t="s">
        <v>17</v>
      </c>
      <c r="F222" s="223">
        <f t="shared" si="113"/>
        <v>81234985</v>
      </c>
      <c r="G222" s="223">
        <f t="shared" si="113"/>
        <v>81234985</v>
      </c>
      <c r="H222" s="223">
        <f t="shared" si="113"/>
        <v>38350807.420000002</v>
      </c>
      <c r="I222" s="366">
        <f t="shared" si="106"/>
        <v>47.209718103597851</v>
      </c>
    </row>
    <row r="223" spans="1:9" x14ac:dyDescent="0.25">
      <c r="A223" s="178" t="s">
        <v>178</v>
      </c>
      <c r="B223" s="180" t="s">
        <v>20</v>
      </c>
      <c r="C223" s="182" t="s">
        <v>22</v>
      </c>
      <c r="D223" s="181" t="s">
        <v>138</v>
      </c>
      <c r="E223" s="180" t="s">
        <v>177</v>
      </c>
      <c r="F223" s="223">
        <f>SUM(Лист1!G42)</f>
        <v>81234985</v>
      </c>
      <c r="G223" s="223">
        <f>SUM(Лист1!H42)</f>
        <v>81234985</v>
      </c>
      <c r="H223" s="223">
        <f>SUM(Лист1!I42)</f>
        <v>38350807.420000002</v>
      </c>
      <c r="I223" s="366">
        <f t="shared" si="106"/>
        <v>47.209718103597851</v>
      </c>
    </row>
    <row r="224" spans="1:9" ht="51.75" x14ac:dyDescent="0.25">
      <c r="A224" s="179" t="s">
        <v>24</v>
      </c>
      <c r="B224" s="180" t="s">
        <v>20</v>
      </c>
      <c r="C224" s="182" t="s">
        <v>22</v>
      </c>
      <c r="D224" s="181" t="s">
        <v>139</v>
      </c>
      <c r="E224" s="180" t="s">
        <v>8</v>
      </c>
      <c r="F224" s="223">
        <f t="shared" ref="F224:H225" si="114">SUM(F225)</f>
        <v>820000</v>
      </c>
      <c r="G224" s="223">
        <f t="shared" si="114"/>
        <v>820000</v>
      </c>
      <c r="H224" s="223">
        <f t="shared" si="114"/>
        <v>386800</v>
      </c>
      <c r="I224" s="366">
        <f t="shared" si="106"/>
        <v>47.170731707317074</v>
      </c>
    </row>
    <row r="225" spans="1:9" ht="23.25" x14ac:dyDescent="0.25">
      <c r="A225" s="177" t="s">
        <v>16</v>
      </c>
      <c r="B225" s="180" t="s">
        <v>20</v>
      </c>
      <c r="C225" s="182" t="s">
        <v>22</v>
      </c>
      <c r="D225" s="181" t="s">
        <v>139</v>
      </c>
      <c r="E225" s="180" t="s">
        <v>17</v>
      </c>
      <c r="F225" s="223">
        <f t="shared" si="114"/>
        <v>820000</v>
      </c>
      <c r="G225" s="223">
        <f t="shared" si="114"/>
        <v>820000</v>
      </c>
      <c r="H225" s="223">
        <f t="shared" si="114"/>
        <v>386800</v>
      </c>
      <c r="I225" s="366">
        <f t="shared" si="106"/>
        <v>47.170731707317074</v>
      </c>
    </row>
    <row r="226" spans="1:9" x14ac:dyDescent="0.25">
      <c r="A226" s="178" t="s">
        <v>178</v>
      </c>
      <c r="B226" s="180" t="s">
        <v>20</v>
      </c>
      <c r="C226" s="182" t="s">
        <v>22</v>
      </c>
      <c r="D226" s="181" t="s">
        <v>139</v>
      </c>
      <c r="E226" s="180" t="s">
        <v>177</v>
      </c>
      <c r="F226" s="223">
        <f>SUM(Лист1!G45)</f>
        <v>820000</v>
      </c>
      <c r="G226" s="223">
        <f>SUM(Лист1!H45)</f>
        <v>820000</v>
      </c>
      <c r="H226" s="223">
        <f>SUM(Лист1!I45)</f>
        <v>386800</v>
      </c>
      <c r="I226" s="366">
        <f t="shared" si="106"/>
        <v>47.170731707317074</v>
      </c>
    </row>
    <row r="227" spans="1:9" ht="15.75" x14ac:dyDescent="0.25">
      <c r="A227" s="176" t="s">
        <v>25</v>
      </c>
      <c r="B227" s="190" t="s">
        <v>20</v>
      </c>
      <c r="C227" s="191" t="s">
        <v>26</v>
      </c>
      <c r="D227" s="191" t="s">
        <v>137</v>
      </c>
      <c r="E227" s="195" t="s">
        <v>8</v>
      </c>
      <c r="F227" s="276">
        <f>SUM(F228+F232+F236+F240+F243)</f>
        <v>243679342.07999998</v>
      </c>
      <c r="G227" s="276">
        <f t="shared" ref="G227" si="115">SUM(G228+G232+G236+G240+G243)</f>
        <v>243679342.07999998</v>
      </c>
      <c r="H227" s="276">
        <f t="shared" ref="H227" si="116">SUM(H228+H232+H236+H240+H243)</f>
        <v>125546891.11</v>
      </c>
      <c r="I227" s="365">
        <f t="shared" si="106"/>
        <v>51.521351805350378</v>
      </c>
    </row>
    <row r="228" spans="1:9" x14ac:dyDescent="0.25">
      <c r="A228" s="219" t="s">
        <v>27</v>
      </c>
      <c r="B228" s="173" t="s">
        <v>20</v>
      </c>
      <c r="C228" s="174" t="s">
        <v>26</v>
      </c>
      <c r="D228" s="218" t="s">
        <v>237</v>
      </c>
      <c r="E228" s="175" t="s">
        <v>8</v>
      </c>
      <c r="F228" s="223">
        <f t="shared" ref="F228:H228" si="117">SUM(F229)</f>
        <v>59439658.789999999</v>
      </c>
      <c r="G228" s="223">
        <f t="shared" si="117"/>
        <v>59439658.789999999</v>
      </c>
      <c r="H228" s="223">
        <f t="shared" si="117"/>
        <v>32651433.109999999</v>
      </c>
      <c r="I228" s="366">
        <f t="shared" si="106"/>
        <v>54.932066863568885</v>
      </c>
    </row>
    <row r="229" spans="1:9" ht="23.25" x14ac:dyDescent="0.25">
      <c r="A229" s="177" t="s">
        <v>16</v>
      </c>
      <c r="B229" s="173" t="s">
        <v>20</v>
      </c>
      <c r="C229" s="174" t="s">
        <v>26</v>
      </c>
      <c r="D229" s="218" t="s">
        <v>237</v>
      </c>
      <c r="E229" s="173" t="s">
        <v>17</v>
      </c>
      <c r="F229" s="223">
        <f t="shared" ref="F229:G229" si="118">SUM(F230:F231)</f>
        <v>59439658.789999999</v>
      </c>
      <c r="G229" s="223">
        <f t="shared" si="118"/>
        <v>59439658.789999999</v>
      </c>
      <c r="H229" s="223">
        <f t="shared" ref="H229" si="119">SUM(H230:H231)</f>
        <v>32651433.109999999</v>
      </c>
      <c r="I229" s="366">
        <f t="shared" si="106"/>
        <v>54.932066863568885</v>
      </c>
    </row>
    <row r="230" spans="1:9" x14ac:dyDescent="0.25">
      <c r="A230" s="178" t="s">
        <v>178</v>
      </c>
      <c r="B230" s="173" t="s">
        <v>20</v>
      </c>
      <c r="C230" s="174" t="s">
        <v>26</v>
      </c>
      <c r="D230" s="218" t="s">
        <v>237</v>
      </c>
      <c r="E230" s="173" t="s">
        <v>177</v>
      </c>
      <c r="F230" s="295">
        <f>SUM(Лист1!G49)</f>
        <v>43678299.009999998</v>
      </c>
      <c r="G230" s="295">
        <f>SUM(Лист1!H49)</f>
        <v>43678299.009999998</v>
      </c>
      <c r="H230" s="295">
        <f>SUM(Лист1!I49)</f>
        <v>25038033.16</v>
      </c>
      <c r="I230" s="366">
        <f t="shared" si="106"/>
        <v>57.323736792652177</v>
      </c>
    </row>
    <row r="231" spans="1:9" x14ac:dyDescent="0.25">
      <c r="A231" s="214" t="s">
        <v>180</v>
      </c>
      <c r="B231" s="231" t="s">
        <v>20</v>
      </c>
      <c r="C231" s="232" t="s">
        <v>26</v>
      </c>
      <c r="D231" s="218" t="s">
        <v>237</v>
      </c>
      <c r="E231" s="231" t="s">
        <v>179</v>
      </c>
      <c r="F231" s="295">
        <f>SUM(Лист1!G50)</f>
        <v>15761359.779999999</v>
      </c>
      <c r="G231" s="295">
        <f>SUM(Лист1!H50)</f>
        <v>15761359.779999999</v>
      </c>
      <c r="H231" s="295">
        <f>SUM(Лист1!I50)</f>
        <v>7613399.9500000002</v>
      </c>
      <c r="I231" s="366">
        <f t="shared" si="106"/>
        <v>48.304207608158542</v>
      </c>
    </row>
    <row r="232" spans="1:9" ht="64.5" x14ac:dyDescent="0.25">
      <c r="A232" s="230" t="s">
        <v>28</v>
      </c>
      <c r="B232" s="173" t="s">
        <v>20</v>
      </c>
      <c r="C232" s="175" t="s">
        <v>26</v>
      </c>
      <c r="D232" s="181" t="s">
        <v>140</v>
      </c>
      <c r="E232" s="180" t="s">
        <v>8</v>
      </c>
      <c r="F232" s="223">
        <f t="shared" ref="F232:H232" si="120">SUM(F233)</f>
        <v>176381257</v>
      </c>
      <c r="G232" s="223">
        <f t="shared" si="120"/>
        <v>176381257</v>
      </c>
      <c r="H232" s="223">
        <f t="shared" si="120"/>
        <v>90366638</v>
      </c>
      <c r="I232" s="366">
        <f t="shared" si="106"/>
        <v>51.233696559946843</v>
      </c>
    </row>
    <row r="233" spans="1:9" ht="23.25" x14ac:dyDescent="0.25">
      <c r="A233" s="177" t="s">
        <v>16</v>
      </c>
      <c r="B233" s="173" t="s">
        <v>20</v>
      </c>
      <c r="C233" s="175" t="s">
        <v>26</v>
      </c>
      <c r="D233" s="181" t="s">
        <v>140</v>
      </c>
      <c r="E233" s="180" t="s">
        <v>17</v>
      </c>
      <c r="F233" s="223">
        <f t="shared" ref="F233:G233" si="121">SUM(F234:F235)</f>
        <v>176381257</v>
      </c>
      <c r="G233" s="223">
        <f t="shared" si="121"/>
        <v>176381257</v>
      </c>
      <c r="H233" s="223">
        <f t="shared" ref="H233" si="122">SUM(H234:H235)</f>
        <v>90366638</v>
      </c>
      <c r="I233" s="366">
        <f t="shared" si="106"/>
        <v>51.233696559946843</v>
      </c>
    </row>
    <row r="234" spans="1:9" x14ac:dyDescent="0.25">
      <c r="A234" s="178" t="s">
        <v>178</v>
      </c>
      <c r="B234" s="173" t="s">
        <v>20</v>
      </c>
      <c r="C234" s="175" t="s">
        <v>26</v>
      </c>
      <c r="D234" s="181" t="s">
        <v>140</v>
      </c>
      <c r="E234" s="180" t="s">
        <v>177</v>
      </c>
      <c r="F234" s="223">
        <f>SUM(Лист1!G53)</f>
        <v>130243530.23</v>
      </c>
      <c r="G234" s="223">
        <f>SUM(Лист1!H53)</f>
        <v>130243530.23</v>
      </c>
      <c r="H234" s="223">
        <f>SUM(Лист1!I53)</f>
        <v>66522781.200000003</v>
      </c>
      <c r="I234" s="366">
        <f t="shared" si="106"/>
        <v>51.07568958129891</v>
      </c>
    </row>
    <row r="235" spans="1:9" x14ac:dyDescent="0.25">
      <c r="A235" s="214" t="s">
        <v>180</v>
      </c>
      <c r="B235" s="173" t="s">
        <v>20</v>
      </c>
      <c r="C235" s="175" t="s">
        <v>26</v>
      </c>
      <c r="D235" s="181" t="s">
        <v>140</v>
      </c>
      <c r="E235" s="180" t="s">
        <v>179</v>
      </c>
      <c r="F235" s="223">
        <f>SUM(Лист1!G54)</f>
        <v>46137726.770000003</v>
      </c>
      <c r="G235" s="223">
        <f>SUM(Лист1!H54)</f>
        <v>46137726.770000003</v>
      </c>
      <c r="H235" s="223">
        <f>SUM(Лист1!I54)</f>
        <v>23843856.800000001</v>
      </c>
      <c r="I235" s="366">
        <f t="shared" si="106"/>
        <v>51.679739053602269</v>
      </c>
    </row>
    <row r="236" spans="1:9" ht="51.75" x14ac:dyDescent="0.25">
      <c r="A236" s="179" t="s">
        <v>24</v>
      </c>
      <c r="B236" s="173" t="s">
        <v>20</v>
      </c>
      <c r="C236" s="175" t="s">
        <v>26</v>
      </c>
      <c r="D236" s="181" t="s">
        <v>139</v>
      </c>
      <c r="E236" s="180" t="s">
        <v>8</v>
      </c>
      <c r="F236" s="223">
        <f t="shared" ref="F236:H236" si="123">SUM(F237)</f>
        <v>5032400</v>
      </c>
      <c r="G236" s="223">
        <f t="shared" si="123"/>
        <v>5032400</v>
      </c>
      <c r="H236" s="223">
        <f t="shared" si="123"/>
        <v>2514570</v>
      </c>
      <c r="I236" s="366">
        <f t="shared" si="106"/>
        <v>49.967609887926237</v>
      </c>
    </row>
    <row r="237" spans="1:9" ht="23.25" x14ac:dyDescent="0.25">
      <c r="A237" s="177" t="s">
        <v>16</v>
      </c>
      <c r="B237" s="173" t="s">
        <v>20</v>
      </c>
      <c r="C237" s="175" t="s">
        <v>26</v>
      </c>
      <c r="D237" s="181" t="s">
        <v>139</v>
      </c>
      <c r="E237" s="180" t="s">
        <v>17</v>
      </c>
      <c r="F237" s="223">
        <f t="shared" ref="F237:G237" si="124">SUM(F238:F239)</f>
        <v>5032400</v>
      </c>
      <c r="G237" s="223">
        <f t="shared" si="124"/>
        <v>5032400</v>
      </c>
      <c r="H237" s="223">
        <f t="shared" ref="H237" si="125">SUM(H238:H239)</f>
        <v>2514570</v>
      </c>
      <c r="I237" s="366">
        <f t="shared" si="106"/>
        <v>49.967609887926237</v>
      </c>
    </row>
    <row r="238" spans="1:9" x14ac:dyDescent="0.25">
      <c r="A238" s="178" t="s">
        <v>178</v>
      </c>
      <c r="B238" s="173" t="s">
        <v>20</v>
      </c>
      <c r="C238" s="174" t="s">
        <v>26</v>
      </c>
      <c r="D238" s="181" t="s">
        <v>139</v>
      </c>
      <c r="E238" s="173" t="s">
        <v>177</v>
      </c>
      <c r="F238" s="223">
        <f>SUM(Лист1!G57)</f>
        <v>4528400</v>
      </c>
      <c r="G238" s="223">
        <f>SUM(Лист1!H57)</f>
        <v>4528400</v>
      </c>
      <c r="H238" s="223">
        <f>SUM(Лист1!I57)</f>
        <v>2265570</v>
      </c>
      <c r="I238" s="366">
        <f t="shared" si="106"/>
        <v>50.030253511173925</v>
      </c>
    </row>
    <row r="239" spans="1:9" x14ac:dyDescent="0.25">
      <c r="A239" s="214" t="s">
        <v>180</v>
      </c>
      <c r="B239" s="231" t="s">
        <v>20</v>
      </c>
      <c r="C239" s="232" t="s">
        <v>26</v>
      </c>
      <c r="D239" s="181" t="s">
        <v>139</v>
      </c>
      <c r="E239" s="231" t="s">
        <v>179</v>
      </c>
      <c r="F239" s="223">
        <f>SUM(Лист1!G58)</f>
        <v>504000</v>
      </c>
      <c r="G239" s="223">
        <f>SUM(Лист1!H58)</f>
        <v>504000</v>
      </c>
      <c r="H239" s="223">
        <f>SUM(Лист1!I58)</f>
        <v>249000</v>
      </c>
      <c r="I239" s="366">
        <f t="shared" si="106"/>
        <v>49.404761904761905</v>
      </c>
    </row>
    <row r="240" spans="1:9" ht="26.25" x14ac:dyDescent="0.25">
      <c r="A240" s="184" t="s">
        <v>362</v>
      </c>
      <c r="B240" s="180" t="s">
        <v>20</v>
      </c>
      <c r="C240" s="182" t="s">
        <v>26</v>
      </c>
      <c r="D240" s="181" t="s">
        <v>363</v>
      </c>
      <c r="E240" s="180" t="s">
        <v>8</v>
      </c>
      <c r="F240" s="288">
        <f t="shared" ref="F240:H241" si="126">SUM(F241)</f>
        <v>14250</v>
      </c>
      <c r="G240" s="288">
        <f t="shared" si="126"/>
        <v>14250</v>
      </c>
      <c r="H240" s="288">
        <f t="shared" si="126"/>
        <v>14250</v>
      </c>
      <c r="I240" s="366">
        <f t="shared" si="106"/>
        <v>100</v>
      </c>
    </row>
    <row r="241" spans="1:9" ht="23.25" x14ac:dyDescent="0.25">
      <c r="A241" s="177" t="s">
        <v>16</v>
      </c>
      <c r="B241" s="180" t="s">
        <v>20</v>
      </c>
      <c r="C241" s="182" t="s">
        <v>26</v>
      </c>
      <c r="D241" s="181" t="s">
        <v>363</v>
      </c>
      <c r="E241" s="180" t="s">
        <v>17</v>
      </c>
      <c r="F241" s="288">
        <f>SUM(F242)</f>
        <v>14250</v>
      </c>
      <c r="G241" s="288">
        <f t="shared" si="126"/>
        <v>14250</v>
      </c>
      <c r="H241" s="288">
        <f t="shared" si="126"/>
        <v>14250</v>
      </c>
      <c r="I241" s="366">
        <f t="shared" si="106"/>
        <v>100</v>
      </c>
    </row>
    <row r="242" spans="1:9" x14ac:dyDescent="0.25">
      <c r="A242" s="178" t="s">
        <v>178</v>
      </c>
      <c r="B242" s="180" t="s">
        <v>20</v>
      </c>
      <c r="C242" s="182" t="s">
        <v>26</v>
      </c>
      <c r="D242" s="181" t="s">
        <v>363</v>
      </c>
      <c r="E242" s="180" t="s">
        <v>177</v>
      </c>
      <c r="F242" s="288">
        <f>SUM(Лист1!G61)</f>
        <v>14250</v>
      </c>
      <c r="G242" s="288">
        <f>SUM(Лист1!H61)</f>
        <v>14250</v>
      </c>
      <c r="H242" s="288">
        <f>SUM(Лист1!I61)</f>
        <v>14250</v>
      </c>
      <c r="I242" s="366">
        <f t="shared" si="106"/>
        <v>100</v>
      </c>
    </row>
    <row r="243" spans="1:9" ht="39" x14ac:dyDescent="0.25">
      <c r="A243" s="184" t="s">
        <v>368</v>
      </c>
      <c r="B243" s="180" t="s">
        <v>20</v>
      </c>
      <c r="C243" s="182" t="s">
        <v>26</v>
      </c>
      <c r="D243" s="181" t="s">
        <v>369</v>
      </c>
      <c r="E243" s="180" t="s">
        <v>8</v>
      </c>
      <c r="F243" s="288">
        <f t="shared" ref="F243:H244" si="127">SUM(F244)</f>
        <v>2811776.29</v>
      </c>
      <c r="G243" s="288">
        <f t="shared" si="127"/>
        <v>2811776.29</v>
      </c>
      <c r="H243" s="288">
        <f t="shared" si="127"/>
        <v>0</v>
      </c>
      <c r="I243" s="366">
        <f t="shared" si="106"/>
        <v>0</v>
      </c>
    </row>
    <row r="244" spans="1:9" ht="23.25" x14ac:dyDescent="0.25">
      <c r="A244" s="177" t="s">
        <v>16</v>
      </c>
      <c r="B244" s="180" t="s">
        <v>20</v>
      </c>
      <c r="C244" s="182" t="s">
        <v>26</v>
      </c>
      <c r="D244" s="181" t="s">
        <v>369</v>
      </c>
      <c r="E244" s="180" t="s">
        <v>17</v>
      </c>
      <c r="F244" s="288">
        <f>SUM(F245)</f>
        <v>2811776.29</v>
      </c>
      <c r="G244" s="288">
        <f t="shared" si="127"/>
        <v>2811776.29</v>
      </c>
      <c r="H244" s="288">
        <f t="shared" si="127"/>
        <v>0</v>
      </c>
      <c r="I244" s="366">
        <f t="shared" si="106"/>
        <v>0</v>
      </c>
    </row>
    <row r="245" spans="1:9" x14ac:dyDescent="0.25">
      <c r="A245" s="178" t="s">
        <v>178</v>
      </c>
      <c r="B245" s="180" t="s">
        <v>20</v>
      </c>
      <c r="C245" s="182" t="s">
        <v>26</v>
      </c>
      <c r="D245" s="181" t="s">
        <v>369</v>
      </c>
      <c r="E245" s="180" t="s">
        <v>177</v>
      </c>
      <c r="F245" s="288">
        <f>SUM(Лист1!G64)</f>
        <v>2811776.29</v>
      </c>
      <c r="G245" s="288">
        <f>SUM(Лист1!H64)</f>
        <v>2811776.29</v>
      </c>
      <c r="H245" s="288">
        <f>SUM(Лист1!I64)</f>
        <v>0</v>
      </c>
      <c r="I245" s="366">
        <f t="shared" si="106"/>
        <v>0</v>
      </c>
    </row>
    <row r="246" spans="1:9" x14ac:dyDescent="0.25">
      <c r="A246" s="176" t="s">
        <v>205</v>
      </c>
      <c r="B246" s="265" t="s">
        <v>20</v>
      </c>
      <c r="C246" s="267" t="s">
        <v>10</v>
      </c>
      <c r="D246" s="266" t="s">
        <v>137</v>
      </c>
      <c r="E246" s="267" t="s">
        <v>8</v>
      </c>
      <c r="F246" s="248">
        <f>SUM(F247+F250+F260+F263+F254+F257)</f>
        <v>30900619.350000001</v>
      </c>
      <c r="G246" s="248">
        <f t="shared" ref="G246" si="128">SUM(G247+G250+G260+G263+G254+G257)</f>
        <v>30900619.350000001</v>
      </c>
      <c r="H246" s="248">
        <f t="shared" ref="H246" si="129">SUM(H247+H250+H260+H263+H254+H257)</f>
        <v>12888194.5</v>
      </c>
      <c r="I246" s="365">
        <f t="shared" si="106"/>
        <v>41.708531321072044</v>
      </c>
    </row>
    <row r="247" spans="1:9" ht="26.25" x14ac:dyDescent="0.25">
      <c r="A247" s="189" t="s">
        <v>348</v>
      </c>
      <c r="B247" s="173" t="s">
        <v>20</v>
      </c>
      <c r="C247" s="174" t="s">
        <v>10</v>
      </c>
      <c r="D247" s="218" t="s">
        <v>309</v>
      </c>
      <c r="E247" s="247" t="s">
        <v>8</v>
      </c>
      <c r="F247" s="288">
        <f t="shared" ref="F247:H248" si="130">SUM(F248)</f>
        <v>608612.35</v>
      </c>
      <c r="G247" s="288">
        <f t="shared" si="130"/>
        <v>608612.35</v>
      </c>
      <c r="H247" s="288">
        <f t="shared" si="130"/>
        <v>0</v>
      </c>
      <c r="I247" s="366">
        <f t="shared" si="106"/>
        <v>0</v>
      </c>
    </row>
    <row r="248" spans="1:9" ht="22.5" x14ac:dyDescent="0.25">
      <c r="A248" s="186" t="s">
        <v>84</v>
      </c>
      <c r="B248" s="173" t="s">
        <v>20</v>
      </c>
      <c r="C248" s="174" t="s">
        <v>10</v>
      </c>
      <c r="D248" s="181" t="s">
        <v>309</v>
      </c>
      <c r="E248" s="218">
        <v>400</v>
      </c>
      <c r="F248" s="288">
        <f t="shared" si="130"/>
        <v>608612.35</v>
      </c>
      <c r="G248" s="288">
        <f t="shared" si="130"/>
        <v>608612.35</v>
      </c>
      <c r="H248" s="288">
        <f t="shared" si="130"/>
        <v>0</v>
      </c>
      <c r="I248" s="366">
        <f t="shared" si="106"/>
        <v>0</v>
      </c>
    </row>
    <row r="249" spans="1:9" x14ac:dyDescent="0.25">
      <c r="A249" s="177" t="s">
        <v>86</v>
      </c>
      <c r="B249" s="173" t="s">
        <v>20</v>
      </c>
      <c r="C249" s="174" t="s">
        <v>10</v>
      </c>
      <c r="D249" s="181" t="s">
        <v>309</v>
      </c>
      <c r="E249" s="218">
        <v>410</v>
      </c>
      <c r="F249" s="264">
        <f>SUM(Лист1!G351)</f>
        <v>608612.35</v>
      </c>
      <c r="G249" s="264">
        <f>SUM(Лист1!H351)</f>
        <v>608612.35</v>
      </c>
      <c r="H249" s="264">
        <f>SUM(Лист1!I351)</f>
        <v>0</v>
      </c>
      <c r="I249" s="366">
        <f t="shared" si="106"/>
        <v>0</v>
      </c>
    </row>
    <row r="250" spans="1:9" x14ac:dyDescent="0.25">
      <c r="A250" s="184" t="s">
        <v>240</v>
      </c>
      <c r="B250" s="173" t="s">
        <v>20</v>
      </c>
      <c r="C250" s="174" t="s">
        <v>10</v>
      </c>
      <c r="D250" s="181" t="s">
        <v>241</v>
      </c>
      <c r="E250" s="173" t="s">
        <v>8</v>
      </c>
      <c r="F250" s="223">
        <f t="shared" ref="F250:H250" si="131">SUM(F251)</f>
        <v>19438722</v>
      </c>
      <c r="G250" s="223">
        <f t="shared" si="131"/>
        <v>19438722</v>
      </c>
      <c r="H250" s="223">
        <f t="shared" si="131"/>
        <v>7941982.5</v>
      </c>
      <c r="I250" s="366">
        <f t="shared" si="106"/>
        <v>40.856505381372294</v>
      </c>
    </row>
    <row r="251" spans="1:9" ht="23.25" x14ac:dyDescent="0.25">
      <c r="A251" s="177" t="s">
        <v>16</v>
      </c>
      <c r="B251" s="173" t="s">
        <v>20</v>
      </c>
      <c r="C251" s="174" t="s">
        <v>10</v>
      </c>
      <c r="D251" s="181" t="s">
        <v>241</v>
      </c>
      <c r="E251" s="173" t="s">
        <v>17</v>
      </c>
      <c r="F251" s="223">
        <f>SUM(F252+F253)</f>
        <v>19438722</v>
      </c>
      <c r="G251" s="223">
        <f t="shared" ref="G251" si="132">SUM(G252+G253)</f>
        <v>19438722</v>
      </c>
      <c r="H251" s="223">
        <f t="shared" ref="H251" si="133">SUM(H252+H253)</f>
        <v>7941982.5</v>
      </c>
      <c r="I251" s="366">
        <f t="shared" si="106"/>
        <v>40.856505381372294</v>
      </c>
    </row>
    <row r="252" spans="1:9" x14ac:dyDescent="0.25">
      <c r="A252" s="178" t="s">
        <v>178</v>
      </c>
      <c r="B252" s="173" t="s">
        <v>20</v>
      </c>
      <c r="C252" s="174" t="s">
        <v>10</v>
      </c>
      <c r="D252" s="181" t="s">
        <v>241</v>
      </c>
      <c r="E252" s="173" t="s">
        <v>177</v>
      </c>
      <c r="F252" s="223">
        <f>SUM(Лист1!G68)</f>
        <v>7313114.9800000004</v>
      </c>
      <c r="G252" s="223">
        <f>SUM(Лист1!H68)</f>
        <v>10363957.58</v>
      </c>
      <c r="H252" s="223">
        <f>SUM(Лист1!I68)</f>
        <v>7245355.5</v>
      </c>
      <c r="I252" s="366">
        <f t="shared" si="106"/>
        <v>69.909158196303608</v>
      </c>
    </row>
    <row r="253" spans="1:9" x14ac:dyDescent="0.25">
      <c r="A253" s="214" t="s">
        <v>180</v>
      </c>
      <c r="B253" s="231" t="s">
        <v>20</v>
      </c>
      <c r="C253" s="174" t="s">
        <v>10</v>
      </c>
      <c r="D253" s="181" t="s">
        <v>241</v>
      </c>
      <c r="E253" s="180" t="s">
        <v>179</v>
      </c>
      <c r="F253" s="223">
        <f>SUM(Лист1!G69)</f>
        <v>12125607.02</v>
      </c>
      <c r="G253" s="223">
        <f>SUM(Лист1!H69)</f>
        <v>9074764.4199999999</v>
      </c>
      <c r="H253" s="223">
        <f>SUM(Лист1!I69)</f>
        <v>696627</v>
      </c>
      <c r="I253" s="366">
        <f t="shared" si="106"/>
        <v>7.6765298553061507</v>
      </c>
    </row>
    <row r="254" spans="1:9" x14ac:dyDescent="0.25">
      <c r="A254" s="184" t="s">
        <v>386</v>
      </c>
      <c r="B254" s="180" t="s">
        <v>20</v>
      </c>
      <c r="C254" s="174" t="s">
        <v>10</v>
      </c>
      <c r="D254" s="181" t="s">
        <v>378</v>
      </c>
      <c r="E254" s="180" t="s">
        <v>8</v>
      </c>
      <c r="F254" s="288">
        <f t="shared" ref="F254:H255" si="134">SUM(F255)</f>
        <v>60045</v>
      </c>
      <c r="G254" s="288">
        <f t="shared" si="134"/>
        <v>60045</v>
      </c>
      <c r="H254" s="288">
        <f t="shared" si="134"/>
        <v>60045</v>
      </c>
      <c r="I254" s="366">
        <f t="shared" si="106"/>
        <v>100</v>
      </c>
    </row>
    <row r="255" spans="1:9" ht="23.25" x14ac:dyDescent="0.25">
      <c r="A255" s="177" t="s">
        <v>16</v>
      </c>
      <c r="B255" s="180" t="s">
        <v>20</v>
      </c>
      <c r="C255" s="174" t="s">
        <v>10</v>
      </c>
      <c r="D255" s="181" t="s">
        <v>378</v>
      </c>
      <c r="E255" s="180" t="s">
        <v>17</v>
      </c>
      <c r="F255" s="288">
        <f>SUM(F256)</f>
        <v>60045</v>
      </c>
      <c r="G255" s="288">
        <f t="shared" si="134"/>
        <v>60045</v>
      </c>
      <c r="H255" s="288">
        <f t="shared" si="134"/>
        <v>60045</v>
      </c>
      <c r="I255" s="366">
        <f t="shared" si="106"/>
        <v>100</v>
      </c>
    </row>
    <row r="256" spans="1:9" x14ac:dyDescent="0.25">
      <c r="A256" s="178" t="s">
        <v>178</v>
      </c>
      <c r="B256" s="180" t="s">
        <v>20</v>
      </c>
      <c r="C256" s="174" t="s">
        <v>10</v>
      </c>
      <c r="D256" s="181" t="s">
        <v>378</v>
      </c>
      <c r="E256" s="180" t="s">
        <v>177</v>
      </c>
      <c r="F256" s="288">
        <f>SUM(Лист1!G72)</f>
        <v>60045</v>
      </c>
      <c r="G256" s="288">
        <f>SUM(Лист1!H72)</f>
        <v>60045</v>
      </c>
      <c r="H256" s="288">
        <f>SUM(Лист1!I72)</f>
        <v>60045</v>
      </c>
      <c r="I256" s="366">
        <f t="shared" si="106"/>
        <v>100</v>
      </c>
    </row>
    <row r="257" spans="1:9" x14ac:dyDescent="0.25">
      <c r="A257" s="184" t="s">
        <v>391</v>
      </c>
      <c r="B257" s="180" t="s">
        <v>20</v>
      </c>
      <c r="C257" s="174" t="s">
        <v>10</v>
      </c>
      <c r="D257" s="181" t="s">
        <v>377</v>
      </c>
      <c r="E257" s="180" t="s">
        <v>8</v>
      </c>
      <c r="F257" s="288">
        <f t="shared" ref="F257:H258" si="135">SUM(F258)</f>
        <v>150000</v>
      </c>
      <c r="G257" s="288">
        <f t="shared" si="135"/>
        <v>150000</v>
      </c>
      <c r="H257" s="288">
        <f t="shared" si="135"/>
        <v>0</v>
      </c>
      <c r="I257" s="366">
        <f t="shared" si="106"/>
        <v>0</v>
      </c>
    </row>
    <row r="258" spans="1:9" ht="23.25" x14ac:dyDescent="0.25">
      <c r="A258" s="177" t="s">
        <v>16</v>
      </c>
      <c r="B258" s="180" t="s">
        <v>20</v>
      </c>
      <c r="C258" s="174" t="s">
        <v>10</v>
      </c>
      <c r="D258" s="181" t="s">
        <v>377</v>
      </c>
      <c r="E258" s="180" t="s">
        <v>17</v>
      </c>
      <c r="F258" s="288">
        <f>SUM(F259)</f>
        <v>150000</v>
      </c>
      <c r="G258" s="288">
        <f t="shared" si="135"/>
        <v>150000</v>
      </c>
      <c r="H258" s="288">
        <f t="shared" si="135"/>
        <v>0</v>
      </c>
      <c r="I258" s="366">
        <f t="shared" si="106"/>
        <v>0</v>
      </c>
    </row>
    <row r="259" spans="1:9" x14ac:dyDescent="0.25">
      <c r="A259" s="214" t="s">
        <v>180</v>
      </c>
      <c r="B259" s="180" t="s">
        <v>20</v>
      </c>
      <c r="C259" s="174" t="s">
        <v>10</v>
      </c>
      <c r="D259" s="181" t="s">
        <v>377</v>
      </c>
      <c r="E259" s="180" t="s">
        <v>179</v>
      </c>
      <c r="F259" s="288">
        <f>SUM(Лист1!G75)</f>
        <v>150000</v>
      </c>
      <c r="G259" s="288">
        <f>SUM(Лист1!H75)</f>
        <v>150000</v>
      </c>
      <c r="H259" s="288">
        <f>SUM(Лист1!I75)</f>
        <v>0</v>
      </c>
      <c r="I259" s="366">
        <f t="shared" si="106"/>
        <v>0</v>
      </c>
    </row>
    <row r="260" spans="1:9" x14ac:dyDescent="0.25">
      <c r="A260" s="184" t="s">
        <v>255</v>
      </c>
      <c r="B260" s="173" t="s">
        <v>20</v>
      </c>
      <c r="C260" s="174" t="s">
        <v>10</v>
      </c>
      <c r="D260" s="181" t="s">
        <v>256</v>
      </c>
      <c r="E260" s="173" t="s">
        <v>8</v>
      </c>
      <c r="F260" s="223">
        <f t="shared" ref="F260:H260" si="136">SUM(F261)</f>
        <v>10619240</v>
      </c>
      <c r="G260" s="223">
        <f t="shared" si="136"/>
        <v>10619240</v>
      </c>
      <c r="H260" s="223">
        <f t="shared" si="136"/>
        <v>4874167</v>
      </c>
      <c r="I260" s="366">
        <f t="shared" si="106"/>
        <v>45.899395813636382</v>
      </c>
    </row>
    <row r="261" spans="1:9" ht="23.25" x14ac:dyDescent="0.25">
      <c r="A261" s="177" t="s">
        <v>16</v>
      </c>
      <c r="B261" s="173" t="s">
        <v>20</v>
      </c>
      <c r="C261" s="174" t="s">
        <v>10</v>
      </c>
      <c r="D261" s="181" t="s">
        <v>256</v>
      </c>
      <c r="E261" s="173" t="s">
        <v>17</v>
      </c>
      <c r="F261" s="223">
        <f t="shared" ref="F261:H261" si="137">SUM(F262:F262)</f>
        <v>10619240</v>
      </c>
      <c r="G261" s="223">
        <f t="shared" si="137"/>
        <v>10619240</v>
      </c>
      <c r="H261" s="223">
        <f t="shared" si="137"/>
        <v>4874167</v>
      </c>
      <c r="I261" s="366">
        <f t="shared" si="106"/>
        <v>45.899395813636382</v>
      </c>
    </row>
    <row r="262" spans="1:9" x14ac:dyDescent="0.25">
      <c r="A262" s="178" t="s">
        <v>178</v>
      </c>
      <c r="B262" s="173" t="s">
        <v>20</v>
      </c>
      <c r="C262" s="174" t="s">
        <v>10</v>
      </c>
      <c r="D262" s="181" t="s">
        <v>256</v>
      </c>
      <c r="E262" s="173" t="s">
        <v>177</v>
      </c>
      <c r="F262" s="223">
        <f>SUM(Лист1!G143)</f>
        <v>10619240</v>
      </c>
      <c r="G262" s="223">
        <f>SUM(Лист1!H143)</f>
        <v>10619240</v>
      </c>
      <c r="H262" s="223">
        <f>SUM(Лист1!I143)</f>
        <v>4874167</v>
      </c>
      <c r="I262" s="366">
        <f t="shared" si="106"/>
        <v>45.899395813636382</v>
      </c>
    </row>
    <row r="263" spans="1:9" ht="51.75" x14ac:dyDescent="0.25">
      <c r="A263" s="179" t="s">
        <v>24</v>
      </c>
      <c r="B263" s="173" t="s">
        <v>20</v>
      </c>
      <c r="C263" s="174" t="s">
        <v>10</v>
      </c>
      <c r="D263" s="181" t="s">
        <v>144</v>
      </c>
      <c r="E263" s="180" t="s">
        <v>8</v>
      </c>
      <c r="F263" s="223">
        <f t="shared" ref="F263:H264" si="138">SUM(F264)</f>
        <v>24000</v>
      </c>
      <c r="G263" s="223">
        <f t="shared" si="138"/>
        <v>24000</v>
      </c>
      <c r="H263" s="223">
        <f t="shared" si="138"/>
        <v>12000</v>
      </c>
      <c r="I263" s="366">
        <f t="shared" si="106"/>
        <v>50</v>
      </c>
    </row>
    <row r="264" spans="1:9" ht="23.25" x14ac:dyDescent="0.25">
      <c r="A264" s="177" t="s">
        <v>16</v>
      </c>
      <c r="B264" s="173" t="s">
        <v>20</v>
      </c>
      <c r="C264" s="174" t="s">
        <v>10</v>
      </c>
      <c r="D264" s="181" t="s">
        <v>144</v>
      </c>
      <c r="E264" s="173" t="s">
        <v>17</v>
      </c>
      <c r="F264" s="223">
        <f t="shared" si="138"/>
        <v>24000</v>
      </c>
      <c r="G264" s="223">
        <f t="shared" si="138"/>
        <v>24000</v>
      </c>
      <c r="H264" s="223">
        <f t="shared" si="138"/>
        <v>12000</v>
      </c>
      <c r="I264" s="366">
        <f t="shared" si="106"/>
        <v>50</v>
      </c>
    </row>
    <row r="265" spans="1:9" x14ac:dyDescent="0.25">
      <c r="A265" s="178" t="s">
        <v>178</v>
      </c>
      <c r="B265" s="173" t="s">
        <v>20</v>
      </c>
      <c r="C265" s="174" t="s">
        <v>10</v>
      </c>
      <c r="D265" s="181" t="s">
        <v>144</v>
      </c>
      <c r="E265" s="173" t="s">
        <v>177</v>
      </c>
      <c r="F265" s="223">
        <f>SUM(Лист1!G146)</f>
        <v>24000</v>
      </c>
      <c r="G265" s="223">
        <f>SUM(Лист1!H146)</f>
        <v>24000</v>
      </c>
      <c r="H265" s="223">
        <f>SUM(Лист1!I146)</f>
        <v>12000</v>
      </c>
      <c r="I265" s="366">
        <f t="shared" si="106"/>
        <v>50</v>
      </c>
    </row>
    <row r="266" spans="1:9" x14ac:dyDescent="0.25">
      <c r="A266" s="176" t="s">
        <v>209</v>
      </c>
      <c r="B266" s="206" t="s">
        <v>20</v>
      </c>
      <c r="C266" s="202" t="s">
        <v>20</v>
      </c>
      <c r="D266" s="202" t="s">
        <v>137</v>
      </c>
      <c r="E266" s="203" t="s">
        <v>8</v>
      </c>
      <c r="F266" s="276">
        <f t="shared" ref="F266:G266" si="139">SUM(F267+F274+F278)</f>
        <v>1260800</v>
      </c>
      <c r="G266" s="276">
        <f t="shared" si="139"/>
        <v>1260800</v>
      </c>
      <c r="H266" s="276">
        <f t="shared" ref="H266" si="140">SUM(H267+H274+H278)</f>
        <v>1090170</v>
      </c>
      <c r="I266" s="365">
        <f t="shared" si="106"/>
        <v>86.466529187817258</v>
      </c>
    </row>
    <row r="267" spans="1:9" x14ac:dyDescent="0.25">
      <c r="A267" s="189" t="s">
        <v>306</v>
      </c>
      <c r="B267" s="180" t="s">
        <v>20</v>
      </c>
      <c r="C267" s="181" t="s">
        <v>20</v>
      </c>
      <c r="D267" s="181" t="s">
        <v>305</v>
      </c>
      <c r="E267" s="182" t="s">
        <v>8</v>
      </c>
      <c r="F267" s="223">
        <f t="shared" ref="F267:G267" si="141">SUM(F268+F270+F272)</f>
        <v>80000</v>
      </c>
      <c r="G267" s="223">
        <f t="shared" si="141"/>
        <v>80000</v>
      </c>
      <c r="H267" s="223">
        <f t="shared" ref="H267" si="142">SUM(H268+H270+H272)</f>
        <v>54810</v>
      </c>
      <c r="I267" s="366">
        <f t="shared" si="106"/>
        <v>68.512500000000003</v>
      </c>
    </row>
    <row r="268" spans="1:9" ht="34.5" x14ac:dyDescent="0.25">
      <c r="A268" s="177" t="s">
        <v>33</v>
      </c>
      <c r="B268" s="173" t="s">
        <v>20</v>
      </c>
      <c r="C268" s="175" t="s">
        <v>20</v>
      </c>
      <c r="D268" s="181" t="s">
        <v>305</v>
      </c>
      <c r="E268" s="175" t="s">
        <v>34</v>
      </c>
      <c r="F268" s="288">
        <f t="shared" ref="F268:H268" si="143">SUM(F269)</f>
        <v>3000</v>
      </c>
      <c r="G268" s="288">
        <f t="shared" si="143"/>
        <v>3000</v>
      </c>
      <c r="H268" s="288">
        <f t="shared" si="143"/>
        <v>0</v>
      </c>
      <c r="I268" s="366">
        <f t="shared" si="106"/>
        <v>0</v>
      </c>
    </row>
    <row r="269" spans="1:9" x14ac:dyDescent="0.25">
      <c r="A269" s="177" t="s">
        <v>37</v>
      </c>
      <c r="B269" s="173" t="s">
        <v>20</v>
      </c>
      <c r="C269" s="175" t="s">
        <v>20</v>
      </c>
      <c r="D269" s="181" t="s">
        <v>305</v>
      </c>
      <c r="E269" s="175" t="s">
        <v>38</v>
      </c>
      <c r="F269" s="288">
        <f>SUM(Лист1!G355)</f>
        <v>3000</v>
      </c>
      <c r="G269" s="288">
        <f>SUM(Лист1!H355)</f>
        <v>3000</v>
      </c>
      <c r="H269" s="288">
        <f>SUM(Лист1!I355)</f>
        <v>0</v>
      </c>
      <c r="I269" s="366">
        <f t="shared" si="106"/>
        <v>0</v>
      </c>
    </row>
    <row r="270" spans="1:9" x14ac:dyDescent="0.25">
      <c r="A270" s="177" t="s">
        <v>12</v>
      </c>
      <c r="B270" s="173" t="s">
        <v>20</v>
      </c>
      <c r="C270" s="175" t="s">
        <v>20</v>
      </c>
      <c r="D270" s="181" t="s">
        <v>305</v>
      </c>
      <c r="E270" s="175" t="s">
        <v>13</v>
      </c>
      <c r="F270" s="288">
        <f t="shared" ref="F270:H270" si="144">SUM(F271)</f>
        <v>68000</v>
      </c>
      <c r="G270" s="288">
        <f t="shared" si="144"/>
        <v>68000</v>
      </c>
      <c r="H270" s="288">
        <f t="shared" si="144"/>
        <v>49310</v>
      </c>
      <c r="I270" s="366">
        <f t="shared" ref="I270:I333" si="145">SUM(H270/G270*100)</f>
        <v>72.514705882352942</v>
      </c>
    </row>
    <row r="271" spans="1:9" ht="23.25" x14ac:dyDescent="0.25">
      <c r="A271" s="177" t="s">
        <v>188</v>
      </c>
      <c r="B271" s="173" t="s">
        <v>20</v>
      </c>
      <c r="C271" s="175" t="s">
        <v>20</v>
      </c>
      <c r="D271" s="181" t="s">
        <v>305</v>
      </c>
      <c r="E271" s="175" t="s">
        <v>15</v>
      </c>
      <c r="F271" s="223">
        <f>SUM(Лист1!G357)</f>
        <v>68000</v>
      </c>
      <c r="G271" s="223">
        <f>SUM(Лист1!H357)</f>
        <v>68000</v>
      </c>
      <c r="H271" s="223">
        <f>SUM(Лист1!I357)</f>
        <v>49310</v>
      </c>
      <c r="I271" s="366">
        <f t="shared" si="145"/>
        <v>72.514705882352942</v>
      </c>
    </row>
    <row r="272" spans="1:9" x14ac:dyDescent="0.25">
      <c r="A272" s="177" t="s">
        <v>104</v>
      </c>
      <c r="B272" s="173" t="s">
        <v>20</v>
      </c>
      <c r="C272" s="175" t="s">
        <v>20</v>
      </c>
      <c r="D272" s="181" t="s">
        <v>305</v>
      </c>
      <c r="E272" s="175" t="s">
        <v>90</v>
      </c>
      <c r="F272" s="223">
        <f t="shared" ref="F272:H272" si="146">SUM(F273:F273)</f>
        <v>9000</v>
      </c>
      <c r="G272" s="223">
        <f t="shared" si="146"/>
        <v>9000</v>
      </c>
      <c r="H272" s="223">
        <f t="shared" si="146"/>
        <v>5500</v>
      </c>
      <c r="I272" s="366">
        <f t="shared" si="145"/>
        <v>61.111111111111114</v>
      </c>
    </row>
    <row r="273" spans="1:9" x14ac:dyDescent="0.25">
      <c r="A273" s="183" t="s">
        <v>91</v>
      </c>
      <c r="B273" s="173" t="s">
        <v>20</v>
      </c>
      <c r="C273" s="175" t="s">
        <v>20</v>
      </c>
      <c r="D273" s="181" t="s">
        <v>305</v>
      </c>
      <c r="E273" s="175" t="s">
        <v>92</v>
      </c>
      <c r="F273" s="223">
        <f>SUM(Лист1!G359)</f>
        <v>9000</v>
      </c>
      <c r="G273" s="223">
        <f>SUM(Лист1!H359)</f>
        <v>9000</v>
      </c>
      <c r="H273" s="223">
        <f>SUM(Лист1!I359)</f>
        <v>5500</v>
      </c>
      <c r="I273" s="366">
        <f t="shared" si="145"/>
        <v>61.111111111111114</v>
      </c>
    </row>
    <row r="274" spans="1:9" ht="26.25" x14ac:dyDescent="0.25">
      <c r="A274" s="184" t="s">
        <v>385</v>
      </c>
      <c r="B274" s="173" t="s">
        <v>20</v>
      </c>
      <c r="C274" s="175" t="s">
        <v>20</v>
      </c>
      <c r="D274" s="181" t="s">
        <v>242</v>
      </c>
      <c r="E274" s="180" t="s">
        <v>8</v>
      </c>
      <c r="F274" s="287">
        <f t="shared" ref="F274:H274" si="147">SUM(F275)</f>
        <v>1180800</v>
      </c>
      <c r="G274" s="287">
        <f t="shared" si="147"/>
        <v>1180800</v>
      </c>
      <c r="H274" s="287">
        <f t="shared" si="147"/>
        <v>1035360</v>
      </c>
      <c r="I274" s="366">
        <f t="shared" si="145"/>
        <v>87.682926829268297</v>
      </c>
    </row>
    <row r="275" spans="1:9" ht="23.25" x14ac:dyDescent="0.25">
      <c r="A275" s="177" t="s">
        <v>16</v>
      </c>
      <c r="B275" s="173" t="s">
        <v>20</v>
      </c>
      <c r="C275" s="175" t="s">
        <v>20</v>
      </c>
      <c r="D275" s="181" t="s">
        <v>242</v>
      </c>
      <c r="E275" s="180" t="s">
        <v>17</v>
      </c>
      <c r="F275" s="287">
        <f t="shared" ref="F275:G275" si="148">SUM(F276:F277)</f>
        <v>1180800</v>
      </c>
      <c r="G275" s="287">
        <f t="shared" si="148"/>
        <v>1180800</v>
      </c>
      <c r="H275" s="287">
        <f t="shared" ref="H275" si="149">SUM(H276:H277)</f>
        <v>1035360</v>
      </c>
      <c r="I275" s="366">
        <f t="shared" si="145"/>
        <v>87.682926829268297</v>
      </c>
    </row>
    <row r="276" spans="1:9" x14ac:dyDescent="0.25">
      <c r="A276" s="178" t="s">
        <v>178</v>
      </c>
      <c r="B276" s="173" t="s">
        <v>20</v>
      </c>
      <c r="C276" s="174" t="s">
        <v>20</v>
      </c>
      <c r="D276" s="181" t="s">
        <v>242</v>
      </c>
      <c r="E276" s="173" t="s">
        <v>177</v>
      </c>
      <c r="F276" s="287">
        <f>SUM(Лист1!G79)</f>
        <v>828000</v>
      </c>
      <c r="G276" s="287">
        <f>SUM(Лист1!H79)</f>
        <v>828000</v>
      </c>
      <c r="H276" s="287">
        <f>SUM(Лист1!I79)</f>
        <v>682560</v>
      </c>
      <c r="I276" s="366">
        <f t="shared" si="145"/>
        <v>82.434782608695656</v>
      </c>
    </row>
    <row r="277" spans="1:9" x14ac:dyDescent="0.25">
      <c r="A277" s="214" t="s">
        <v>180</v>
      </c>
      <c r="B277" s="231" t="s">
        <v>20</v>
      </c>
      <c r="C277" s="232" t="s">
        <v>20</v>
      </c>
      <c r="D277" s="181" t="s">
        <v>242</v>
      </c>
      <c r="E277" s="231" t="s">
        <v>179</v>
      </c>
      <c r="F277" s="287">
        <f>SUM(Лист1!G80)</f>
        <v>352800</v>
      </c>
      <c r="G277" s="287">
        <f>SUM(Лист1!H80)</f>
        <v>352800</v>
      </c>
      <c r="H277" s="287">
        <f>SUM(Лист1!I80)</f>
        <v>352800</v>
      </c>
      <c r="I277" s="366">
        <f t="shared" si="145"/>
        <v>100</v>
      </c>
    </row>
    <row r="278" spans="1:9" ht="26.25" x14ac:dyDescent="0.25">
      <c r="A278" s="184" t="s">
        <v>29</v>
      </c>
      <c r="B278" s="173" t="s">
        <v>20</v>
      </c>
      <c r="C278" s="175" t="s">
        <v>20</v>
      </c>
      <c r="D278" s="181" t="s">
        <v>141</v>
      </c>
      <c r="E278" s="180" t="s">
        <v>8</v>
      </c>
      <c r="F278" s="223">
        <f t="shared" ref="F278:H278" si="150">SUM(F279)</f>
        <v>0</v>
      </c>
      <c r="G278" s="223">
        <f t="shared" si="150"/>
        <v>0</v>
      </c>
      <c r="H278" s="223">
        <f t="shared" si="150"/>
        <v>0</v>
      </c>
      <c r="I278" s="365">
        <v>0</v>
      </c>
    </row>
    <row r="279" spans="1:9" ht="23.25" x14ac:dyDescent="0.25">
      <c r="A279" s="177" t="s">
        <v>16</v>
      </c>
      <c r="B279" s="173" t="s">
        <v>20</v>
      </c>
      <c r="C279" s="175" t="s">
        <v>20</v>
      </c>
      <c r="D279" s="181" t="s">
        <v>141</v>
      </c>
      <c r="E279" s="180" t="s">
        <v>17</v>
      </c>
      <c r="F279" s="223">
        <f t="shared" ref="F279:G279" si="151">SUM(F280:F281)</f>
        <v>0</v>
      </c>
      <c r="G279" s="223">
        <f t="shared" si="151"/>
        <v>0</v>
      </c>
      <c r="H279" s="223">
        <f t="shared" ref="H279" si="152">SUM(H280:H281)</f>
        <v>0</v>
      </c>
      <c r="I279" s="365">
        <v>0</v>
      </c>
    </row>
    <row r="280" spans="1:9" x14ac:dyDescent="0.25">
      <c r="A280" s="178" t="s">
        <v>178</v>
      </c>
      <c r="B280" s="173" t="s">
        <v>20</v>
      </c>
      <c r="C280" s="174" t="s">
        <v>20</v>
      </c>
      <c r="D280" s="181" t="s">
        <v>141</v>
      </c>
      <c r="E280" s="173" t="s">
        <v>177</v>
      </c>
      <c r="F280" s="223">
        <f>SUM(Лист1!G83)</f>
        <v>0</v>
      </c>
      <c r="G280" s="223">
        <f>SUM(Лист1!H83)</f>
        <v>0</v>
      </c>
      <c r="H280" s="223">
        <f>SUM(Лист1!I83)</f>
        <v>0</v>
      </c>
      <c r="I280" s="365">
        <v>0</v>
      </c>
    </row>
    <row r="281" spans="1:9" x14ac:dyDescent="0.25">
      <c r="A281" s="214" t="s">
        <v>180</v>
      </c>
      <c r="B281" s="231" t="s">
        <v>20</v>
      </c>
      <c r="C281" s="232" t="s">
        <v>20</v>
      </c>
      <c r="D281" s="181" t="s">
        <v>141</v>
      </c>
      <c r="E281" s="231" t="s">
        <v>179</v>
      </c>
      <c r="F281" s="223">
        <f>SUM(Лист1!G84)</f>
        <v>0</v>
      </c>
      <c r="G281" s="223">
        <f>SUM(Лист1!H84)</f>
        <v>0</v>
      </c>
      <c r="H281" s="223">
        <f>SUM(Лист1!I84)</f>
        <v>0</v>
      </c>
      <c r="I281" s="365">
        <v>0</v>
      </c>
    </row>
    <row r="282" spans="1:9" ht="15.75" x14ac:dyDescent="0.25">
      <c r="A282" s="176" t="s">
        <v>30</v>
      </c>
      <c r="B282" s="193" t="s">
        <v>20</v>
      </c>
      <c r="C282" s="196" t="s">
        <v>31</v>
      </c>
      <c r="D282" s="194" t="s">
        <v>137</v>
      </c>
      <c r="E282" s="196" t="s">
        <v>8</v>
      </c>
      <c r="F282" s="276">
        <f>SUM(F283+F288+F297)</f>
        <v>50540192.909999996</v>
      </c>
      <c r="G282" s="276">
        <f t="shared" ref="G282" si="153">SUM(G283+G288+G297)</f>
        <v>50540192.909999996</v>
      </c>
      <c r="H282" s="276">
        <f t="shared" ref="H282" si="154">SUM(H283+H288+H297)</f>
        <v>21891621.259999998</v>
      </c>
      <c r="I282" s="365">
        <f t="shared" si="145"/>
        <v>43.315270479841153</v>
      </c>
    </row>
    <row r="283" spans="1:9" ht="26.25" x14ac:dyDescent="0.25">
      <c r="A283" s="185" t="s">
        <v>32</v>
      </c>
      <c r="B283" s="180" t="s">
        <v>20</v>
      </c>
      <c r="C283" s="180" t="s">
        <v>31</v>
      </c>
      <c r="D283" s="218" t="s">
        <v>238</v>
      </c>
      <c r="E283" s="180" t="s">
        <v>8</v>
      </c>
      <c r="F283" s="223">
        <f t="shared" ref="F283:G283" si="155">SUM(F284+F286)</f>
        <v>2419236</v>
      </c>
      <c r="G283" s="223">
        <f t="shared" si="155"/>
        <v>2419236</v>
      </c>
      <c r="H283" s="223">
        <f t="shared" ref="H283" si="156">SUM(H284+H286)</f>
        <v>944551.34</v>
      </c>
      <c r="I283" s="366">
        <f t="shared" si="145"/>
        <v>39.043373197158111</v>
      </c>
    </row>
    <row r="284" spans="1:9" ht="34.5" x14ac:dyDescent="0.25">
      <c r="A284" s="177" t="s">
        <v>33</v>
      </c>
      <c r="B284" s="180" t="s">
        <v>20</v>
      </c>
      <c r="C284" s="180" t="s">
        <v>31</v>
      </c>
      <c r="D284" s="181" t="s">
        <v>238</v>
      </c>
      <c r="E284" s="180" t="s">
        <v>34</v>
      </c>
      <c r="F284" s="223">
        <f t="shared" ref="F284:H284" si="157">SUM(F285)</f>
        <v>2389264</v>
      </c>
      <c r="G284" s="223">
        <f t="shared" si="157"/>
        <v>2389264</v>
      </c>
      <c r="H284" s="223">
        <f t="shared" si="157"/>
        <v>944551.34</v>
      </c>
      <c r="I284" s="366">
        <f t="shared" si="145"/>
        <v>39.533150794554302</v>
      </c>
    </row>
    <row r="285" spans="1:9" x14ac:dyDescent="0.25">
      <c r="A285" s="177" t="s">
        <v>35</v>
      </c>
      <c r="B285" s="180" t="s">
        <v>20</v>
      </c>
      <c r="C285" s="180" t="s">
        <v>31</v>
      </c>
      <c r="D285" s="181" t="s">
        <v>238</v>
      </c>
      <c r="E285" s="180" t="s">
        <v>36</v>
      </c>
      <c r="F285" s="223">
        <f>SUM(Лист1!G88)</f>
        <v>2389264</v>
      </c>
      <c r="G285" s="223">
        <f>SUM(Лист1!H88)</f>
        <v>2389264</v>
      </c>
      <c r="H285" s="223">
        <f>SUM(Лист1!I88)</f>
        <v>944551.34</v>
      </c>
      <c r="I285" s="366">
        <f t="shared" si="145"/>
        <v>39.533150794554302</v>
      </c>
    </row>
    <row r="286" spans="1:9" x14ac:dyDescent="0.25">
      <c r="A286" s="177" t="s">
        <v>12</v>
      </c>
      <c r="B286" s="180" t="s">
        <v>20</v>
      </c>
      <c r="C286" s="180" t="s">
        <v>31</v>
      </c>
      <c r="D286" s="181" t="s">
        <v>238</v>
      </c>
      <c r="E286" s="180" t="s">
        <v>13</v>
      </c>
      <c r="F286" s="223">
        <f t="shared" ref="F286:H286" si="158">SUM(F287)</f>
        <v>29972</v>
      </c>
      <c r="G286" s="223">
        <f t="shared" si="158"/>
        <v>29972</v>
      </c>
      <c r="H286" s="223">
        <f t="shared" si="158"/>
        <v>0</v>
      </c>
      <c r="I286" s="366">
        <f t="shared" si="145"/>
        <v>0</v>
      </c>
    </row>
    <row r="287" spans="1:9" ht="23.25" x14ac:dyDescent="0.25">
      <c r="A287" s="177" t="s">
        <v>188</v>
      </c>
      <c r="B287" s="180" t="s">
        <v>20</v>
      </c>
      <c r="C287" s="180" t="s">
        <v>31</v>
      </c>
      <c r="D287" s="181" t="s">
        <v>238</v>
      </c>
      <c r="E287" s="180" t="s">
        <v>15</v>
      </c>
      <c r="F287" s="223">
        <f>SUM(Лист1!G90)</f>
        <v>29972</v>
      </c>
      <c r="G287" s="223">
        <f>SUM(Лист1!H90)</f>
        <v>29972</v>
      </c>
      <c r="H287" s="223">
        <f>SUM(Лист1!I90)</f>
        <v>0</v>
      </c>
      <c r="I287" s="366">
        <f t="shared" si="145"/>
        <v>0</v>
      </c>
    </row>
    <row r="288" spans="1:9" ht="26.25" x14ac:dyDescent="0.25">
      <c r="A288" s="184" t="s">
        <v>244</v>
      </c>
      <c r="B288" s="173" t="s">
        <v>20</v>
      </c>
      <c r="C288" s="175" t="s">
        <v>31</v>
      </c>
      <c r="D288" s="218" t="s">
        <v>245</v>
      </c>
      <c r="E288" s="173" t="s">
        <v>8</v>
      </c>
      <c r="F288" s="223">
        <f>SUM(F289+F291+F293+F295)</f>
        <v>47717756.909999996</v>
      </c>
      <c r="G288" s="223">
        <f t="shared" ref="G288" si="159">SUM(G289+G291+G293+G295)</f>
        <v>47717756.909999996</v>
      </c>
      <c r="H288" s="223">
        <f t="shared" ref="H288" si="160">SUM(H289+H291+H293+H295)</f>
        <v>20692154.52</v>
      </c>
      <c r="I288" s="366">
        <f t="shared" si="145"/>
        <v>43.363636222522516</v>
      </c>
    </row>
    <row r="289" spans="1:9" ht="36.6" customHeight="1" x14ac:dyDescent="0.25">
      <c r="A289" s="177" t="s">
        <v>33</v>
      </c>
      <c r="B289" s="180" t="s">
        <v>20</v>
      </c>
      <c r="C289" s="180" t="s">
        <v>31</v>
      </c>
      <c r="D289" s="218" t="s">
        <v>245</v>
      </c>
      <c r="E289" s="173" t="s">
        <v>34</v>
      </c>
      <c r="F289" s="223">
        <f t="shared" ref="F289:H289" si="161">SUM(F290)</f>
        <v>45226714.909999996</v>
      </c>
      <c r="G289" s="223">
        <f t="shared" si="161"/>
        <v>45201714.909999996</v>
      </c>
      <c r="H289" s="223">
        <f t="shared" si="161"/>
        <v>19228573.079999998</v>
      </c>
      <c r="I289" s="366">
        <f t="shared" si="145"/>
        <v>42.539476916496483</v>
      </c>
    </row>
    <row r="290" spans="1:9" x14ac:dyDescent="0.25">
      <c r="A290" s="177" t="s">
        <v>37</v>
      </c>
      <c r="B290" s="180" t="s">
        <v>20</v>
      </c>
      <c r="C290" s="180" t="s">
        <v>31</v>
      </c>
      <c r="D290" s="218" t="s">
        <v>245</v>
      </c>
      <c r="E290" s="173" t="s">
        <v>38</v>
      </c>
      <c r="F290" s="223">
        <f>SUM(Лист1!G93)</f>
        <v>45226714.909999996</v>
      </c>
      <c r="G290" s="223">
        <f>SUM(Лист1!H93)</f>
        <v>45201714.909999996</v>
      </c>
      <c r="H290" s="223">
        <f>SUM(Лист1!I93)</f>
        <v>19228573.079999998</v>
      </c>
      <c r="I290" s="366">
        <f t="shared" si="145"/>
        <v>42.539476916496483</v>
      </c>
    </row>
    <row r="291" spans="1:9" x14ac:dyDescent="0.25">
      <c r="A291" s="177" t="s">
        <v>12</v>
      </c>
      <c r="B291" s="180" t="s">
        <v>20</v>
      </c>
      <c r="C291" s="180" t="s">
        <v>31</v>
      </c>
      <c r="D291" s="218" t="s">
        <v>245</v>
      </c>
      <c r="E291" s="173" t="s">
        <v>13</v>
      </c>
      <c r="F291" s="223">
        <f t="shared" ref="F291:H293" si="162">SUM(F292)</f>
        <v>2359615</v>
      </c>
      <c r="G291" s="223">
        <f t="shared" si="162"/>
        <v>2384615</v>
      </c>
      <c r="H291" s="223">
        <f t="shared" si="162"/>
        <v>1394368.39</v>
      </c>
      <c r="I291" s="366">
        <f t="shared" si="145"/>
        <v>58.47352256024557</v>
      </c>
    </row>
    <row r="292" spans="1:9" ht="23.25" x14ac:dyDescent="0.25">
      <c r="A292" s="177" t="s">
        <v>188</v>
      </c>
      <c r="B292" s="180" t="s">
        <v>20</v>
      </c>
      <c r="C292" s="180" t="s">
        <v>31</v>
      </c>
      <c r="D292" s="218" t="s">
        <v>245</v>
      </c>
      <c r="E292" s="173" t="s">
        <v>15</v>
      </c>
      <c r="F292" s="223">
        <f>SUM(Лист1!G95)</f>
        <v>2359615</v>
      </c>
      <c r="G292" s="223">
        <f>SUM(Лист1!H95)</f>
        <v>2384615</v>
      </c>
      <c r="H292" s="223">
        <f>SUM(Лист1!I95)</f>
        <v>1394368.39</v>
      </c>
      <c r="I292" s="366">
        <f t="shared" si="145"/>
        <v>58.47352256024557</v>
      </c>
    </row>
    <row r="293" spans="1:9" x14ac:dyDescent="0.25">
      <c r="A293" s="178" t="s">
        <v>89</v>
      </c>
      <c r="B293" s="180" t="s">
        <v>20</v>
      </c>
      <c r="C293" s="180" t="s">
        <v>31</v>
      </c>
      <c r="D293" s="218" t="s">
        <v>245</v>
      </c>
      <c r="E293" s="173" t="s">
        <v>90</v>
      </c>
      <c r="F293" s="223">
        <f t="shared" si="162"/>
        <v>25000</v>
      </c>
      <c r="G293" s="223">
        <f t="shared" si="162"/>
        <v>25000</v>
      </c>
      <c r="H293" s="223">
        <f t="shared" si="162"/>
        <v>0</v>
      </c>
      <c r="I293" s="366">
        <f t="shared" si="145"/>
        <v>0</v>
      </c>
    </row>
    <row r="294" spans="1:9" ht="23.25" x14ac:dyDescent="0.25">
      <c r="A294" s="178" t="s">
        <v>192</v>
      </c>
      <c r="B294" s="180" t="s">
        <v>20</v>
      </c>
      <c r="C294" s="180" t="s">
        <v>31</v>
      </c>
      <c r="D294" s="218" t="s">
        <v>245</v>
      </c>
      <c r="E294" s="173" t="s">
        <v>191</v>
      </c>
      <c r="F294" s="223">
        <f>SUM(Лист1!G97)</f>
        <v>25000</v>
      </c>
      <c r="G294" s="223">
        <f>SUM(Лист1!H97)</f>
        <v>25000</v>
      </c>
      <c r="H294" s="223">
        <f>SUM(Лист1!I97)</f>
        <v>0</v>
      </c>
      <c r="I294" s="366">
        <f t="shared" si="145"/>
        <v>0</v>
      </c>
    </row>
    <row r="295" spans="1:9" x14ac:dyDescent="0.25">
      <c r="A295" s="177" t="s">
        <v>39</v>
      </c>
      <c r="B295" s="173" t="s">
        <v>20</v>
      </c>
      <c r="C295" s="175" t="s">
        <v>31</v>
      </c>
      <c r="D295" s="218" t="s">
        <v>245</v>
      </c>
      <c r="E295" s="173" t="s">
        <v>40</v>
      </c>
      <c r="F295" s="223">
        <f>SUM(Лист1!G98)</f>
        <v>106427</v>
      </c>
      <c r="G295" s="223">
        <f>SUM(Лист1!H98)</f>
        <v>106427</v>
      </c>
      <c r="H295" s="223">
        <f>SUM(Лист1!I98)</f>
        <v>69213.05</v>
      </c>
      <c r="I295" s="366">
        <f t="shared" si="145"/>
        <v>65.033356197205592</v>
      </c>
    </row>
    <row r="296" spans="1:9" x14ac:dyDescent="0.25">
      <c r="A296" s="177" t="s">
        <v>168</v>
      </c>
      <c r="B296" s="173" t="s">
        <v>20</v>
      </c>
      <c r="C296" s="175" t="s">
        <v>31</v>
      </c>
      <c r="D296" s="218" t="s">
        <v>245</v>
      </c>
      <c r="E296" s="173" t="s">
        <v>167</v>
      </c>
      <c r="F296" s="223">
        <f>SUM(Лист1!G99)</f>
        <v>106427</v>
      </c>
      <c r="G296" s="223">
        <f>SUM(Лист1!H99)</f>
        <v>106427</v>
      </c>
      <c r="H296" s="223">
        <f>SUM(Лист1!I99)</f>
        <v>69213.05</v>
      </c>
      <c r="I296" s="366">
        <f t="shared" si="145"/>
        <v>65.033356197205592</v>
      </c>
    </row>
    <row r="297" spans="1:9" x14ac:dyDescent="0.25">
      <c r="A297" s="189" t="s">
        <v>246</v>
      </c>
      <c r="B297" s="199" t="s">
        <v>20</v>
      </c>
      <c r="C297" s="199" t="s">
        <v>31</v>
      </c>
      <c r="D297" s="218" t="s">
        <v>247</v>
      </c>
      <c r="E297" s="199" t="s">
        <v>8</v>
      </c>
      <c r="F297" s="287">
        <f>SUM(F298+F300)</f>
        <v>403200</v>
      </c>
      <c r="G297" s="287">
        <f t="shared" ref="G297" si="163">SUM(G298+G300)</f>
        <v>403200</v>
      </c>
      <c r="H297" s="287">
        <f t="shared" ref="H297" si="164">SUM(H298+H300)</f>
        <v>254915.4</v>
      </c>
      <c r="I297" s="366">
        <f t="shared" si="145"/>
        <v>63.223065476190477</v>
      </c>
    </row>
    <row r="298" spans="1:9" ht="40.15" customHeight="1" x14ac:dyDescent="0.25">
      <c r="A298" s="177" t="s">
        <v>33</v>
      </c>
      <c r="B298" s="173" t="s">
        <v>20</v>
      </c>
      <c r="C298" s="173" t="s">
        <v>31</v>
      </c>
      <c r="D298" s="218" t="s">
        <v>247</v>
      </c>
      <c r="E298" s="173" t="s">
        <v>34</v>
      </c>
      <c r="F298" s="287">
        <f t="shared" ref="F298:H298" si="165">SUM(F299)</f>
        <v>140000</v>
      </c>
      <c r="G298" s="287">
        <f t="shared" si="165"/>
        <v>140000</v>
      </c>
      <c r="H298" s="287">
        <f t="shared" si="165"/>
        <v>0</v>
      </c>
      <c r="I298" s="366">
        <f t="shared" si="145"/>
        <v>0</v>
      </c>
    </row>
    <row r="299" spans="1:9" x14ac:dyDescent="0.25">
      <c r="A299" s="177" t="s">
        <v>37</v>
      </c>
      <c r="B299" s="173" t="s">
        <v>20</v>
      </c>
      <c r="C299" s="173" t="s">
        <v>31</v>
      </c>
      <c r="D299" s="218" t="s">
        <v>247</v>
      </c>
      <c r="E299" s="173" t="s">
        <v>38</v>
      </c>
      <c r="F299" s="287">
        <f>SUM(Лист1!G102)</f>
        <v>140000</v>
      </c>
      <c r="G299" s="287">
        <f>SUM(Лист1!H102)</f>
        <v>140000</v>
      </c>
      <c r="H299" s="287">
        <f>SUM(Лист1!I102)</f>
        <v>0</v>
      </c>
      <c r="I299" s="366">
        <f t="shared" si="145"/>
        <v>0</v>
      </c>
    </row>
    <row r="300" spans="1:9" x14ac:dyDescent="0.25">
      <c r="A300" s="177" t="s">
        <v>12</v>
      </c>
      <c r="B300" s="180" t="s">
        <v>20</v>
      </c>
      <c r="C300" s="180" t="s">
        <v>31</v>
      </c>
      <c r="D300" s="218" t="s">
        <v>247</v>
      </c>
      <c r="E300" s="180" t="s">
        <v>13</v>
      </c>
      <c r="F300" s="264">
        <f>SUM(F301)</f>
        <v>263200</v>
      </c>
      <c r="G300" s="264">
        <f t="shared" ref="G300:H300" si="166">SUM(G301)</f>
        <v>263200</v>
      </c>
      <c r="H300" s="264">
        <f t="shared" si="166"/>
        <v>254915.4</v>
      </c>
      <c r="I300" s="366">
        <f t="shared" si="145"/>
        <v>96.852355623100308</v>
      </c>
    </row>
    <row r="301" spans="1:9" ht="33.75" x14ac:dyDescent="0.25">
      <c r="A301" s="299" t="s">
        <v>182</v>
      </c>
      <c r="B301" s="180" t="s">
        <v>20</v>
      </c>
      <c r="C301" s="180" t="s">
        <v>31</v>
      </c>
      <c r="D301" s="218" t="s">
        <v>247</v>
      </c>
      <c r="E301" s="180" t="s">
        <v>15</v>
      </c>
      <c r="F301" s="264">
        <f>SUM(Лист1!G104)</f>
        <v>263200</v>
      </c>
      <c r="G301" s="264">
        <f>SUM(Лист1!H104)</f>
        <v>263200</v>
      </c>
      <c r="H301" s="264">
        <f>SUM(Лист1!I104)</f>
        <v>254915.4</v>
      </c>
      <c r="I301" s="366">
        <f t="shared" si="145"/>
        <v>96.852355623100308</v>
      </c>
    </row>
    <row r="302" spans="1:9" ht="18" x14ac:dyDescent="0.25">
      <c r="A302" s="200" t="s">
        <v>210</v>
      </c>
      <c r="B302" s="237" t="s">
        <v>66</v>
      </c>
      <c r="C302" s="238" t="s">
        <v>7</v>
      </c>
      <c r="D302" s="238" t="s">
        <v>137</v>
      </c>
      <c r="E302" s="238" t="s">
        <v>8</v>
      </c>
      <c r="F302" s="276">
        <f t="shared" ref="F302:H302" si="167">SUM(F303+F332+F325)</f>
        <v>51148806</v>
      </c>
      <c r="G302" s="276">
        <f t="shared" si="167"/>
        <v>51148806</v>
      </c>
      <c r="H302" s="276">
        <f t="shared" si="167"/>
        <v>22990458.530000001</v>
      </c>
      <c r="I302" s="365">
        <f t="shared" si="145"/>
        <v>44.948182231272419</v>
      </c>
    </row>
    <row r="303" spans="1:9" x14ac:dyDescent="0.25">
      <c r="A303" s="176" t="s">
        <v>67</v>
      </c>
      <c r="B303" s="201" t="s">
        <v>66</v>
      </c>
      <c r="C303" s="201" t="s">
        <v>22</v>
      </c>
      <c r="D303" s="204" t="s">
        <v>137</v>
      </c>
      <c r="E303" s="205" t="s">
        <v>8</v>
      </c>
      <c r="F303" s="276">
        <f>SUM(F304+F307+F313+F310+F319+F322+F316)</f>
        <v>37060973</v>
      </c>
      <c r="G303" s="276">
        <f t="shared" ref="G303:H303" si="168">SUM(G304+G307+G313+G310+G319+G322+G316)</f>
        <v>37060973</v>
      </c>
      <c r="H303" s="276">
        <f t="shared" si="168"/>
        <v>16771699</v>
      </c>
      <c r="I303" s="365">
        <f t="shared" si="145"/>
        <v>45.254340731960809</v>
      </c>
    </row>
    <row r="304" spans="1:9" x14ac:dyDescent="0.25">
      <c r="A304" s="251" t="s">
        <v>75</v>
      </c>
      <c r="B304" s="173" t="s">
        <v>66</v>
      </c>
      <c r="C304" s="175" t="s">
        <v>22</v>
      </c>
      <c r="D304" s="218" t="s">
        <v>258</v>
      </c>
      <c r="E304" s="175" t="s">
        <v>8</v>
      </c>
      <c r="F304" s="223">
        <f t="shared" ref="F304:H304" si="169">SUM(F305)</f>
        <v>11827181</v>
      </c>
      <c r="G304" s="223">
        <f t="shared" si="169"/>
        <v>11827181</v>
      </c>
      <c r="H304" s="223">
        <f t="shared" si="169"/>
        <v>5704000</v>
      </c>
      <c r="I304" s="366">
        <f t="shared" si="145"/>
        <v>48.22789132930324</v>
      </c>
    </row>
    <row r="305" spans="1:9" ht="23.25" x14ac:dyDescent="0.25">
      <c r="A305" s="177" t="s">
        <v>16</v>
      </c>
      <c r="B305" s="173" t="s">
        <v>66</v>
      </c>
      <c r="C305" s="175" t="s">
        <v>22</v>
      </c>
      <c r="D305" s="218" t="s">
        <v>258</v>
      </c>
      <c r="E305" s="173" t="s">
        <v>17</v>
      </c>
      <c r="F305" s="223">
        <f t="shared" ref="F305:H305" si="170">SUM(F306:F306)</f>
        <v>11827181</v>
      </c>
      <c r="G305" s="223">
        <f t="shared" si="170"/>
        <v>11827181</v>
      </c>
      <c r="H305" s="223">
        <f t="shared" si="170"/>
        <v>5704000</v>
      </c>
      <c r="I305" s="366">
        <f t="shared" si="145"/>
        <v>48.22789132930324</v>
      </c>
    </row>
    <row r="306" spans="1:9" x14ac:dyDescent="0.25">
      <c r="A306" s="178" t="s">
        <v>178</v>
      </c>
      <c r="B306" s="173" t="s">
        <v>66</v>
      </c>
      <c r="C306" s="175" t="s">
        <v>22</v>
      </c>
      <c r="D306" s="218" t="s">
        <v>258</v>
      </c>
      <c r="E306" s="173" t="s">
        <v>177</v>
      </c>
      <c r="F306" s="223">
        <f>SUM(Лист1!G151)</f>
        <v>11827181</v>
      </c>
      <c r="G306" s="223">
        <f>SUM(Лист1!H151)</f>
        <v>11827181</v>
      </c>
      <c r="H306" s="223">
        <f>SUM(Лист1!I151)</f>
        <v>5704000</v>
      </c>
      <c r="I306" s="366">
        <f t="shared" si="145"/>
        <v>48.22789132930324</v>
      </c>
    </row>
    <row r="307" spans="1:9" x14ac:dyDescent="0.25">
      <c r="A307" s="184" t="s">
        <v>261</v>
      </c>
      <c r="B307" s="173" t="s">
        <v>66</v>
      </c>
      <c r="C307" s="175" t="s">
        <v>22</v>
      </c>
      <c r="D307" s="218" t="s">
        <v>262</v>
      </c>
      <c r="E307" s="175" t="s">
        <v>8</v>
      </c>
      <c r="F307" s="223">
        <f t="shared" ref="F307:H307" si="171">SUM(F308)</f>
        <v>18623419</v>
      </c>
      <c r="G307" s="223">
        <f t="shared" si="171"/>
        <v>18623419</v>
      </c>
      <c r="H307" s="223">
        <f t="shared" si="171"/>
        <v>8887476</v>
      </c>
      <c r="I307" s="366">
        <f t="shared" si="145"/>
        <v>47.722042875156276</v>
      </c>
    </row>
    <row r="308" spans="1:9" ht="24.75" x14ac:dyDescent="0.25">
      <c r="A308" s="252" t="s">
        <v>16</v>
      </c>
      <c r="B308" s="173" t="s">
        <v>66</v>
      </c>
      <c r="C308" s="175" t="s">
        <v>22</v>
      </c>
      <c r="D308" s="218" t="s">
        <v>262</v>
      </c>
      <c r="E308" s="173" t="s">
        <v>17</v>
      </c>
      <c r="F308" s="223">
        <f t="shared" ref="F308:H308" si="172">SUM(F309:F309)</f>
        <v>18623419</v>
      </c>
      <c r="G308" s="223">
        <f t="shared" si="172"/>
        <v>18623419</v>
      </c>
      <c r="H308" s="223">
        <f t="shared" si="172"/>
        <v>8887476</v>
      </c>
      <c r="I308" s="366">
        <f t="shared" si="145"/>
        <v>47.722042875156276</v>
      </c>
    </row>
    <row r="309" spans="1:9" x14ac:dyDescent="0.25">
      <c r="A309" s="178" t="s">
        <v>178</v>
      </c>
      <c r="B309" s="173" t="s">
        <v>66</v>
      </c>
      <c r="C309" s="175" t="s">
        <v>22</v>
      </c>
      <c r="D309" s="218" t="s">
        <v>262</v>
      </c>
      <c r="E309" s="173" t="s">
        <v>177</v>
      </c>
      <c r="F309" s="223">
        <f>SUM(Лист1!G157)</f>
        <v>18623419</v>
      </c>
      <c r="G309" s="223">
        <f>SUM(Лист1!H157)</f>
        <v>18623419</v>
      </c>
      <c r="H309" s="223">
        <f>SUM(Лист1!I157)</f>
        <v>8887476</v>
      </c>
      <c r="I309" s="366">
        <f t="shared" si="145"/>
        <v>47.722042875156276</v>
      </c>
    </row>
    <row r="310" spans="1:9" ht="77.25" x14ac:dyDescent="0.25">
      <c r="A310" s="184" t="s">
        <v>259</v>
      </c>
      <c r="B310" s="199" t="s">
        <v>66</v>
      </c>
      <c r="C310" s="220" t="s">
        <v>22</v>
      </c>
      <c r="D310" s="218" t="s">
        <v>260</v>
      </c>
      <c r="E310" s="220" t="s">
        <v>8</v>
      </c>
      <c r="F310" s="287">
        <f t="shared" ref="F310:H310" si="173">SUM(F312)</f>
        <v>4762000</v>
      </c>
      <c r="G310" s="287">
        <f t="shared" si="173"/>
        <v>4762000</v>
      </c>
      <c r="H310" s="287">
        <f t="shared" si="173"/>
        <v>1950000</v>
      </c>
      <c r="I310" s="366">
        <f t="shared" si="145"/>
        <v>40.949181016379669</v>
      </c>
    </row>
    <row r="311" spans="1:9" ht="23.25" x14ac:dyDescent="0.25">
      <c r="A311" s="177" t="s">
        <v>16</v>
      </c>
      <c r="B311" s="173" t="s">
        <v>66</v>
      </c>
      <c r="C311" s="175" t="s">
        <v>22</v>
      </c>
      <c r="D311" s="218" t="s">
        <v>260</v>
      </c>
      <c r="E311" s="173" t="s">
        <v>17</v>
      </c>
      <c r="F311" s="287">
        <f t="shared" ref="F311:H311" si="174">SUM(F312)</f>
        <v>4762000</v>
      </c>
      <c r="G311" s="287">
        <f t="shared" si="174"/>
        <v>4762000</v>
      </c>
      <c r="H311" s="287">
        <f t="shared" si="174"/>
        <v>1950000</v>
      </c>
      <c r="I311" s="366">
        <f t="shared" si="145"/>
        <v>40.949181016379669</v>
      </c>
    </row>
    <row r="312" spans="1:9" x14ac:dyDescent="0.25">
      <c r="A312" s="178" t="s">
        <v>178</v>
      </c>
      <c r="B312" s="173" t="s">
        <v>66</v>
      </c>
      <c r="C312" s="175" t="s">
        <v>22</v>
      </c>
      <c r="D312" s="218" t="s">
        <v>260</v>
      </c>
      <c r="E312" s="173" t="s">
        <v>177</v>
      </c>
      <c r="F312" s="287">
        <f>SUM(Лист1!G154)</f>
        <v>4762000</v>
      </c>
      <c r="G312" s="287">
        <f>SUM(Лист1!H154)</f>
        <v>4762000</v>
      </c>
      <c r="H312" s="287">
        <f>SUM(Лист1!I154)</f>
        <v>1950000</v>
      </c>
      <c r="I312" s="366">
        <f t="shared" si="145"/>
        <v>40.949181016379669</v>
      </c>
    </row>
    <row r="313" spans="1:9" ht="60.75" x14ac:dyDescent="0.25">
      <c r="A313" s="215" t="s">
        <v>68</v>
      </c>
      <c r="B313" s="199" t="s">
        <v>66</v>
      </c>
      <c r="C313" s="220" t="s">
        <v>22</v>
      </c>
      <c r="D313" s="218" t="s">
        <v>145</v>
      </c>
      <c r="E313" s="220" t="s">
        <v>8</v>
      </c>
      <c r="F313" s="287">
        <f t="shared" ref="F313:H313" si="175">SUM(F314)</f>
        <v>104940</v>
      </c>
      <c r="G313" s="287">
        <f t="shared" si="175"/>
        <v>104940</v>
      </c>
      <c r="H313" s="287">
        <f t="shared" si="175"/>
        <v>49290</v>
      </c>
      <c r="I313" s="366">
        <f t="shared" si="145"/>
        <v>46.969696969696969</v>
      </c>
    </row>
    <row r="314" spans="1:9" ht="23.25" x14ac:dyDescent="0.25">
      <c r="A314" s="177" t="s">
        <v>16</v>
      </c>
      <c r="B314" s="173" t="s">
        <v>66</v>
      </c>
      <c r="C314" s="175" t="s">
        <v>22</v>
      </c>
      <c r="D314" s="218" t="s">
        <v>145</v>
      </c>
      <c r="E314" s="173" t="s">
        <v>17</v>
      </c>
      <c r="F314" s="287">
        <f t="shared" ref="F314:H314" si="176">SUM(F315:F315)</f>
        <v>104940</v>
      </c>
      <c r="G314" s="287">
        <f t="shared" si="176"/>
        <v>104940</v>
      </c>
      <c r="H314" s="287">
        <f t="shared" si="176"/>
        <v>49290</v>
      </c>
      <c r="I314" s="366">
        <f t="shared" si="145"/>
        <v>46.969696969696969</v>
      </c>
    </row>
    <row r="315" spans="1:9" x14ac:dyDescent="0.25">
      <c r="A315" s="178" t="s">
        <v>178</v>
      </c>
      <c r="B315" s="173" t="s">
        <v>66</v>
      </c>
      <c r="C315" s="175" t="s">
        <v>22</v>
      </c>
      <c r="D315" s="218" t="s">
        <v>145</v>
      </c>
      <c r="E315" s="173" t="s">
        <v>177</v>
      </c>
      <c r="F315" s="264">
        <f>SUM(Лист1!G160)</f>
        <v>104940</v>
      </c>
      <c r="G315" s="264">
        <f>SUM(Лист1!H160)</f>
        <v>104940</v>
      </c>
      <c r="H315" s="264">
        <f>SUM(Лист1!I160)</f>
        <v>49290</v>
      </c>
      <c r="I315" s="366">
        <f t="shared" si="145"/>
        <v>46.969696969696969</v>
      </c>
    </row>
    <row r="316" spans="1:9" ht="36.75" x14ac:dyDescent="0.25">
      <c r="A316" s="215" t="s">
        <v>374</v>
      </c>
      <c r="B316" s="199" t="s">
        <v>66</v>
      </c>
      <c r="C316" s="220" t="s">
        <v>22</v>
      </c>
      <c r="D316" s="218" t="s">
        <v>359</v>
      </c>
      <c r="E316" s="220" t="s">
        <v>8</v>
      </c>
      <c r="F316" s="287">
        <f t="shared" ref="F316:H317" si="177">SUM(F317)</f>
        <v>1562500</v>
      </c>
      <c r="G316" s="287">
        <f t="shared" si="177"/>
        <v>1562500</v>
      </c>
      <c r="H316" s="287">
        <f t="shared" si="177"/>
        <v>0</v>
      </c>
      <c r="I316" s="365">
        <f t="shared" si="145"/>
        <v>0</v>
      </c>
    </row>
    <row r="317" spans="1:9" ht="23.25" x14ac:dyDescent="0.25">
      <c r="A317" s="177" t="s">
        <v>16</v>
      </c>
      <c r="B317" s="173" t="s">
        <v>66</v>
      </c>
      <c r="C317" s="175" t="s">
        <v>22</v>
      </c>
      <c r="D317" s="218" t="s">
        <v>359</v>
      </c>
      <c r="E317" s="173" t="s">
        <v>17</v>
      </c>
      <c r="F317" s="287">
        <f t="shared" si="177"/>
        <v>1562500</v>
      </c>
      <c r="G317" s="287">
        <f t="shared" si="177"/>
        <v>1562500</v>
      </c>
      <c r="H317" s="287">
        <f t="shared" si="177"/>
        <v>0</v>
      </c>
      <c r="I317" s="365">
        <f t="shared" si="145"/>
        <v>0</v>
      </c>
    </row>
    <row r="318" spans="1:9" x14ac:dyDescent="0.25">
      <c r="A318" s="178" t="s">
        <v>178</v>
      </c>
      <c r="B318" s="173" t="s">
        <v>66</v>
      </c>
      <c r="C318" s="175" t="s">
        <v>22</v>
      </c>
      <c r="D318" s="218" t="s">
        <v>359</v>
      </c>
      <c r="E318" s="173" t="s">
        <v>177</v>
      </c>
      <c r="F318" s="264">
        <f>SUM(Лист1!G163)</f>
        <v>1562500</v>
      </c>
      <c r="G318" s="264">
        <f>SUM(Лист1!H163)</f>
        <v>1562500</v>
      </c>
      <c r="H318" s="264">
        <f>SUM(Лист1!I163)</f>
        <v>0</v>
      </c>
      <c r="I318" s="368">
        <f t="shared" si="145"/>
        <v>0</v>
      </c>
    </row>
    <row r="319" spans="1:9" x14ac:dyDescent="0.25">
      <c r="A319" s="215" t="s">
        <v>371</v>
      </c>
      <c r="B319" s="199" t="s">
        <v>66</v>
      </c>
      <c r="C319" s="220" t="s">
        <v>22</v>
      </c>
      <c r="D319" s="218" t="s">
        <v>351</v>
      </c>
      <c r="E319" s="220" t="s">
        <v>8</v>
      </c>
      <c r="F319" s="287">
        <f t="shared" ref="F319:H323" si="178">SUM(F320)</f>
        <v>180933</v>
      </c>
      <c r="G319" s="287">
        <f t="shared" si="178"/>
        <v>180933</v>
      </c>
      <c r="H319" s="287">
        <f t="shared" si="178"/>
        <v>180933</v>
      </c>
      <c r="I319" s="368">
        <f t="shared" si="145"/>
        <v>100</v>
      </c>
    </row>
    <row r="320" spans="1:9" ht="23.25" x14ac:dyDescent="0.25">
      <c r="A320" s="177" t="s">
        <v>16</v>
      </c>
      <c r="B320" s="173" t="s">
        <v>66</v>
      </c>
      <c r="C320" s="175" t="s">
        <v>22</v>
      </c>
      <c r="D320" s="218" t="s">
        <v>351</v>
      </c>
      <c r="E320" s="173" t="s">
        <v>17</v>
      </c>
      <c r="F320" s="287">
        <f t="shared" si="178"/>
        <v>180933</v>
      </c>
      <c r="G320" s="287">
        <f t="shared" si="178"/>
        <v>180933</v>
      </c>
      <c r="H320" s="287">
        <f t="shared" si="178"/>
        <v>180933</v>
      </c>
      <c r="I320" s="368">
        <f t="shared" si="145"/>
        <v>100</v>
      </c>
    </row>
    <row r="321" spans="1:9" x14ac:dyDescent="0.25">
      <c r="A321" s="178" t="s">
        <v>178</v>
      </c>
      <c r="B321" s="173" t="s">
        <v>66</v>
      </c>
      <c r="C321" s="175" t="s">
        <v>22</v>
      </c>
      <c r="D321" s="218" t="s">
        <v>351</v>
      </c>
      <c r="E321" s="173" t="s">
        <v>177</v>
      </c>
      <c r="F321" s="264">
        <f>SUM(Лист1!G166)</f>
        <v>180933</v>
      </c>
      <c r="G321" s="264">
        <f>SUM(Лист1!H166)</f>
        <v>180933</v>
      </c>
      <c r="H321" s="264">
        <f>SUM(Лист1!I166)</f>
        <v>180933</v>
      </c>
      <c r="I321" s="368">
        <f t="shared" si="145"/>
        <v>100</v>
      </c>
    </row>
    <row r="322" spans="1:9" ht="48.75" x14ac:dyDescent="0.25">
      <c r="A322" s="215" t="s">
        <v>392</v>
      </c>
      <c r="B322" s="199" t="s">
        <v>66</v>
      </c>
      <c r="C322" s="220" t="s">
        <v>22</v>
      </c>
      <c r="D322" s="218" t="s">
        <v>352</v>
      </c>
      <c r="E322" s="220" t="s">
        <v>8</v>
      </c>
      <c r="F322" s="287">
        <f t="shared" si="178"/>
        <v>0</v>
      </c>
      <c r="G322" s="287">
        <f t="shared" si="178"/>
        <v>0</v>
      </c>
      <c r="H322" s="287">
        <f t="shared" si="178"/>
        <v>0</v>
      </c>
      <c r="I322" s="365">
        <v>0</v>
      </c>
    </row>
    <row r="323" spans="1:9" ht="23.25" x14ac:dyDescent="0.25">
      <c r="A323" s="177" t="s">
        <v>16</v>
      </c>
      <c r="B323" s="173" t="s">
        <v>66</v>
      </c>
      <c r="C323" s="175" t="s">
        <v>22</v>
      </c>
      <c r="D323" s="218" t="s">
        <v>352</v>
      </c>
      <c r="E323" s="173" t="s">
        <v>17</v>
      </c>
      <c r="F323" s="287">
        <f t="shared" si="178"/>
        <v>0</v>
      </c>
      <c r="G323" s="287">
        <f t="shared" si="178"/>
        <v>0</v>
      </c>
      <c r="H323" s="287">
        <f t="shared" si="178"/>
        <v>0</v>
      </c>
      <c r="I323" s="365">
        <v>0</v>
      </c>
    </row>
    <row r="324" spans="1:9" x14ac:dyDescent="0.25">
      <c r="A324" s="178" t="s">
        <v>178</v>
      </c>
      <c r="B324" s="173" t="s">
        <v>66</v>
      </c>
      <c r="C324" s="175" t="s">
        <v>22</v>
      </c>
      <c r="D324" s="218" t="s">
        <v>352</v>
      </c>
      <c r="E324" s="173" t="s">
        <v>177</v>
      </c>
      <c r="F324" s="264">
        <f>SUM(Лист1!G169)</f>
        <v>0</v>
      </c>
      <c r="G324" s="264">
        <f>SUM(Лист1!H169)</f>
        <v>0</v>
      </c>
      <c r="H324" s="264">
        <f>SUM(Лист1!I169)</f>
        <v>0</v>
      </c>
      <c r="I324" s="365">
        <v>0</v>
      </c>
    </row>
    <row r="325" spans="1:9" x14ac:dyDescent="0.25">
      <c r="A325" s="172" t="s">
        <v>196</v>
      </c>
      <c r="B325" s="265" t="s">
        <v>66</v>
      </c>
      <c r="C325" s="267" t="s">
        <v>26</v>
      </c>
      <c r="D325" s="266" t="s">
        <v>137</v>
      </c>
      <c r="E325" s="267" t="s">
        <v>8</v>
      </c>
      <c r="F325" s="304">
        <f t="shared" ref="F325:H325" si="179">SUM(F326+F329)</f>
        <v>3981703</v>
      </c>
      <c r="G325" s="304">
        <f t="shared" si="179"/>
        <v>3981703</v>
      </c>
      <c r="H325" s="304">
        <f t="shared" si="179"/>
        <v>1804340</v>
      </c>
      <c r="I325" s="365">
        <f t="shared" si="145"/>
        <v>45.315785732888664</v>
      </c>
    </row>
    <row r="326" spans="1:9" x14ac:dyDescent="0.25">
      <c r="A326" s="184" t="s">
        <v>76</v>
      </c>
      <c r="B326" s="199" t="s">
        <v>66</v>
      </c>
      <c r="C326" s="220" t="s">
        <v>26</v>
      </c>
      <c r="D326" s="218" t="s">
        <v>263</v>
      </c>
      <c r="E326" s="220" t="s">
        <v>8</v>
      </c>
      <c r="F326" s="287">
        <f t="shared" ref="F326:H327" si="180">SUM(F327)</f>
        <v>2551703</v>
      </c>
      <c r="G326" s="287">
        <f t="shared" si="180"/>
        <v>2551703</v>
      </c>
      <c r="H326" s="287">
        <f t="shared" si="180"/>
        <v>1206840</v>
      </c>
      <c r="I326" s="366">
        <f t="shared" si="145"/>
        <v>47.295472866552259</v>
      </c>
    </row>
    <row r="327" spans="1:9" ht="23.25" x14ac:dyDescent="0.25">
      <c r="A327" s="177" t="s">
        <v>16</v>
      </c>
      <c r="B327" s="199" t="s">
        <v>66</v>
      </c>
      <c r="C327" s="220" t="s">
        <v>26</v>
      </c>
      <c r="D327" s="218" t="s">
        <v>263</v>
      </c>
      <c r="E327" s="199" t="s">
        <v>17</v>
      </c>
      <c r="F327" s="287">
        <f t="shared" si="180"/>
        <v>2551703</v>
      </c>
      <c r="G327" s="287">
        <f t="shared" si="180"/>
        <v>2551703</v>
      </c>
      <c r="H327" s="287">
        <f t="shared" si="180"/>
        <v>1206840</v>
      </c>
      <c r="I327" s="366">
        <f t="shared" si="145"/>
        <v>47.295472866552259</v>
      </c>
    </row>
    <row r="328" spans="1:9" x14ac:dyDescent="0.25">
      <c r="A328" s="178" t="s">
        <v>178</v>
      </c>
      <c r="B328" s="199" t="s">
        <v>66</v>
      </c>
      <c r="C328" s="220" t="s">
        <v>26</v>
      </c>
      <c r="D328" s="218" t="s">
        <v>263</v>
      </c>
      <c r="E328" s="199" t="s">
        <v>177</v>
      </c>
      <c r="F328" s="287">
        <f>SUM(Лист1!G173)</f>
        <v>2551703</v>
      </c>
      <c r="G328" s="287">
        <f>SUM(Лист1!H173)</f>
        <v>2551703</v>
      </c>
      <c r="H328" s="287">
        <f>SUM(Лист1!I173)</f>
        <v>1206840</v>
      </c>
      <c r="I328" s="366">
        <f t="shared" si="145"/>
        <v>47.295472866552259</v>
      </c>
    </row>
    <row r="329" spans="1:9" ht="64.5" x14ac:dyDescent="0.25">
      <c r="A329" s="184" t="s">
        <v>264</v>
      </c>
      <c r="B329" s="199" t="s">
        <v>66</v>
      </c>
      <c r="C329" s="220" t="s">
        <v>26</v>
      </c>
      <c r="D329" s="218" t="s">
        <v>265</v>
      </c>
      <c r="E329" s="220" t="s">
        <v>8</v>
      </c>
      <c r="F329" s="287">
        <f t="shared" ref="F329:H330" si="181">SUM(F330)</f>
        <v>1430000</v>
      </c>
      <c r="G329" s="287">
        <f t="shared" si="181"/>
        <v>1430000</v>
      </c>
      <c r="H329" s="287">
        <f t="shared" si="181"/>
        <v>597500</v>
      </c>
      <c r="I329" s="366">
        <f t="shared" si="145"/>
        <v>41.78321678321678</v>
      </c>
    </row>
    <row r="330" spans="1:9" ht="23.25" x14ac:dyDescent="0.25">
      <c r="A330" s="177" t="s">
        <v>16</v>
      </c>
      <c r="B330" s="173" t="s">
        <v>66</v>
      </c>
      <c r="C330" s="175" t="s">
        <v>26</v>
      </c>
      <c r="D330" s="218" t="s">
        <v>265</v>
      </c>
      <c r="E330" s="173" t="s">
        <v>17</v>
      </c>
      <c r="F330" s="287">
        <f t="shared" si="181"/>
        <v>1430000</v>
      </c>
      <c r="G330" s="287">
        <f t="shared" si="181"/>
        <v>1430000</v>
      </c>
      <c r="H330" s="287">
        <f t="shared" si="181"/>
        <v>597500</v>
      </c>
      <c r="I330" s="366">
        <f t="shared" si="145"/>
        <v>41.78321678321678</v>
      </c>
    </row>
    <row r="331" spans="1:9" x14ac:dyDescent="0.25">
      <c r="A331" s="178" t="s">
        <v>178</v>
      </c>
      <c r="B331" s="173" t="s">
        <v>66</v>
      </c>
      <c r="C331" s="220" t="s">
        <v>26</v>
      </c>
      <c r="D331" s="218" t="s">
        <v>265</v>
      </c>
      <c r="E331" s="173" t="s">
        <v>177</v>
      </c>
      <c r="F331" s="287">
        <f>SUM(Лист1!G176)</f>
        <v>1430000</v>
      </c>
      <c r="G331" s="287">
        <f>SUM(Лист1!H176)</f>
        <v>1430000</v>
      </c>
      <c r="H331" s="287">
        <f>SUM(Лист1!I176)</f>
        <v>597500</v>
      </c>
      <c r="I331" s="366">
        <f t="shared" si="145"/>
        <v>41.78321678321678</v>
      </c>
    </row>
    <row r="332" spans="1:9" ht="26.25" x14ac:dyDescent="0.25">
      <c r="A332" s="197" t="s">
        <v>211</v>
      </c>
      <c r="B332" s="206" t="s">
        <v>66</v>
      </c>
      <c r="C332" s="206" t="s">
        <v>44</v>
      </c>
      <c r="D332" s="206" t="s">
        <v>137</v>
      </c>
      <c r="E332" s="206" t="s">
        <v>8</v>
      </c>
      <c r="F332" s="283">
        <f t="shared" ref="F332:H332" si="182">SUM(F343+F333+F348+F340)</f>
        <v>10106130</v>
      </c>
      <c r="G332" s="283">
        <f t="shared" si="182"/>
        <v>10106130</v>
      </c>
      <c r="H332" s="283">
        <f t="shared" si="182"/>
        <v>4414419.53</v>
      </c>
      <c r="I332" s="367">
        <f t="shared" si="145"/>
        <v>43.680612954711648</v>
      </c>
    </row>
    <row r="333" spans="1:9" ht="26.25" x14ac:dyDescent="0.25">
      <c r="A333" s="184" t="s">
        <v>244</v>
      </c>
      <c r="B333" s="199" t="s">
        <v>66</v>
      </c>
      <c r="C333" s="207" t="s">
        <v>44</v>
      </c>
      <c r="D333" s="218" t="s">
        <v>266</v>
      </c>
      <c r="E333" s="220" t="s">
        <v>8</v>
      </c>
      <c r="F333" s="287">
        <f t="shared" ref="F333:H333" si="183">SUM(F334+F336+F338)</f>
        <v>8636640</v>
      </c>
      <c r="G333" s="287">
        <f t="shared" si="183"/>
        <v>8636640</v>
      </c>
      <c r="H333" s="287">
        <f t="shared" si="183"/>
        <v>3833822.99</v>
      </c>
      <c r="I333" s="366">
        <f t="shared" si="145"/>
        <v>44.390214134200342</v>
      </c>
    </row>
    <row r="334" spans="1:9" ht="39.6" customHeight="1" x14ac:dyDescent="0.25">
      <c r="A334" s="186" t="s">
        <v>33</v>
      </c>
      <c r="B334" s="173" t="s">
        <v>66</v>
      </c>
      <c r="C334" s="207" t="s">
        <v>44</v>
      </c>
      <c r="D334" s="218" t="s">
        <v>266</v>
      </c>
      <c r="E334" s="173" t="s">
        <v>34</v>
      </c>
      <c r="F334" s="287">
        <f t="shared" ref="F334:H334" si="184">SUM(F335)</f>
        <v>8466345</v>
      </c>
      <c r="G334" s="287">
        <f t="shared" si="184"/>
        <v>8466345</v>
      </c>
      <c r="H334" s="287">
        <f t="shared" si="184"/>
        <v>3810922.22</v>
      </c>
      <c r="I334" s="366">
        <f t="shared" ref="I334:I397" si="185">SUM(H334/G334*100)</f>
        <v>45.01260248666928</v>
      </c>
    </row>
    <row r="335" spans="1:9" x14ac:dyDescent="0.25">
      <c r="A335" s="177" t="s">
        <v>37</v>
      </c>
      <c r="B335" s="173" t="s">
        <v>66</v>
      </c>
      <c r="C335" s="305" t="s">
        <v>44</v>
      </c>
      <c r="D335" s="218" t="s">
        <v>266</v>
      </c>
      <c r="E335" s="173" t="s">
        <v>38</v>
      </c>
      <c r="F335" s="287">
        <f>SUM(Лист1!G180)</f>
        <v>8466345</v>
      </c>
      <c r="G335" s="287">
        <f>SUM(Лист1!H180)</f>
        <v>8466345</v>
      </c>
      <c r="H335" s="287">
        <f>SUM(Лист1!I180)</f>
        <v>3810922.22</v>
      </c>
      <c r="I335" s="366">
        <f t="shared" si="185"/>
        <v>45.01260248666928</v>
      </c>
    </row>
    <row r="336" spans="1:9" x14ac:dyDescent="0.25">
      <c r="A336" s="186" t="s">
        <v>12</v>
      </c>
      <c r="B336" s="173" t="s">
        <v>66</v>
      </c>
      <c r="C336" s="207" t="s">
        <v>44</v>
      </c>
      <c r="D336" s="218" t="s">
        <v>266</v>
      </c>
      <c r="E336" s="173" t="s">
        <v>13</v>
      </c>
      <c r="F336" s="1">
        <f t="shared" ref="F336:H336" si="186">SUM(F337)</f>
        <v>158795</v>
      </c>
      <c r="G336" s="1">
        <f t="shared" si="186"/>
        <v>158795</v>
      </c>
      <c r="H336" s="1">
        <f t="shared" si="186"/>
        <v>21973.48</v>
      </c>
      <c r="I336" s="366">
        <f t="shared" si="185"/>
        <v>13.837639724172677</v>
      </c>
    </row>
    <row r="337" spans="1:9" ht="33.75" x14ac:dyDescent="0.25">
      <c r="A337" s="298" t="s">
        <v>182</v>
      </c>
      <c r="B337" s="173" t="s">
        <v>66</v>
      </c>
      <c r="C337" s="305" t="s">
        <v>44</v>
      </c>
      <c r="D337" s="218" t="s">
        <v>266</v>
      </c>
      <c r="E337" s="173" t="s">
        <v>15</v>
      </c>
      <c r="F337" s="287">
        <f>SUM(Лист1!G182)</f>
        <v>158795</v>
      </c>
      <c r="G337" s="287">
        <f>SUM(Лист1!H182)</f>
        <v>158795</v>
      </c>
      <c r="H337" s="287">
        <f>SUM(Лист1!I182)</f>
        <v>21973.48</v>
      </c>
      <c r="I337" s="366">
        <f t="shared" si="185"/>
        <v>13.837639724172677</v>
      </c>
    </row>
    <row r="338" spans="1:9" x14ac:dyDescent="0.25">
      <c r="A338" s="186" t="s">
        <v>39</v>
      </c>
      <c r="B338" s="173" t="s">
        <v>66</v>
      </c>
      <c r="C338" s="207" t="s">
        <v>44</v>
      </c>
      <c r="D338" s="218" t="s">
        <v>266</v>
      </c>
      <c r="E338" s="173" t="s">
        <v>40</v>
      </c>
      <c r="F338" s="287">
        <f t="shared" ref="F338:H338" si="187">SUM(F339)</f>
        <v>11500</v>
      </c>
      <c r="G338" s="287">
        <f t="shared" si="187"/>
        <v>11500</v>
      </c>
      <c r="H338" s="287">
        <f t="shared" si="187"/>
        <v>927.29</v>
      </c>
      <c r="I338" s="366">
        <f t="shared" si="185"/>
        <v>8.0633913043478262</v>
      </c>
    </row>
    <row r="339" spans="1:9" x14ac:dyDescent="0.25">
      <c r="A339" s="177" t="s">
        <v>168</v>
      </c>
      <c r="B339" s="173" t="s">
        <v>66</v>
      </c>
      <c r="C339" s="305" t="s">
        <v>44</v>
      </c>
      <c r="D339" s="218" t="s">
        <v>266</v>
      </c>
      <c r="E339" s="173" t="s">
        <v>167</v>
      </c>
      <c r="F339" s="287">
        <f>SUM(Лист1!G184)</f>
        <v>11500</v>
      </c>
      <c r="G339" s="287">
        <f>SUM(Лист1!H184)</f>
        <v>11500</v>
      </c>
      <c r="H339" s="287">
        <f>SUM(Лист1!I184)</f>
        <v>927.29</v>
      </c>
      <c r="I339" s="366">
        <f t="shared" si="185"/>
        <v>8.0633913043478262</v>
      </c>
    </row>
    <row r="340" spans="1:9" ht="77.25" x14ac:dyDescent="0.25">
      <c r="A340" s="274" t="s">
        <v>68</v>
      </c>
      <c r="B340" s="255" t="s">
        <v>66</v>
      </c>
      <c r="C340" s="180" t="s">
        <v>44</v>
      </c>
      <c r="D340" s="218" t="s">
        <v>145</v>
      </c>
      <c r="E340" s="275" t="s">
        <v>8</v>
      </c>
      <c r="F340" s="223">
        <f t="shared" ref="F340:H341" si="188">SUM(F341)</f>
        <v>6360</v>
      </c>
      <c r="G340" s="223">
        <f t="shared" si="188"/>
        <v>6360</v>
      </c>
      <c r="H340" s="223">
        <f t="shared" si="188"/>
        <v>3180</v>
      </c>
      <c r="I340" s="366">
        <f t="shared" si="185"/>
        <v>50</v>
      </c>
    </row>
    <row r="341" spans="1:9" x14ac:dyDescent="0.25">
      <c r="A341" s="277" t="s">
        <v>53</v>
      </c>
      <c r="B341" s="255" t="s">
        <v>66</v>
      </c>
      <c r="C341" s="198" t="s">
        <v>44</v>
      </c>
      <c r="D341" s="218" t="s">
        <v>145</v>
      </c>
      <c r="E341" s="255" t="s">
        <v>54</v>
      </c>
      <c r="F341" s="223">
        <f t="shared" si="188"/>
        <v>6360</v>
      </c>
      <c r="G341" s="223">
        <f t="shared" si="188"/>
        <v>6360</v>
      </c>
      <c r="H341" s="223">
        <f t="shared" si="188"/>
        <v>3180</v>
      </c>
      <c r="I341" s="366">
        <f t="shared" si="185"/>
        <v>50</v>
      </c>
    </row>
    <row r="342" spans="1:9" x14ac:dyDescent="0.25">
      <c r="A342" s="177" t="s">
        <v>171</v>
      </c>
      <c r="B342" s="255" t="s">
        <v>66</v>
      </c>
      <c r="C342" s="198" t="s">
        <v>44</v>
      </c>
      <c r="D342" s="218" t="s">
        <v>145</v>
      </c>
      <c r="E342" s="255">
        <v>530</v>
      </c>
      <c r="F342" s="223">
        <f>SUM(Лист1!G187)</f>
        <v>6360</v>
      </c>
      <c r="G342" s="223">
        <f>SUM(Лист1!H187)</f>
        <v>6360</v>
      </c>
      <c r="H342" s="223">
        <f>SUM(Лист1!I187)</f>
        <v>3180</v>
      </c>
      <c r="I342" s="366">
        <f t="shared" si="185"/>
        <v>50</v>
      </c>
    </row>
    <row r="343" spans="1:9" ht="24.75" x14ac:dyDescent="0.25">
      <c r="A343" s="217" t="s">
        <v>32</v>
      </c>
      <c r="B343" s="180" t="s">
        <v>66</v>
      </c>
      <c r="C343" s="180" t="s">
        <v>44</v>
      </c>
      <c r="D343" s="218" t="s">
        <v>267</v>
      </c>
      <c r="E343" s="180" t="s">
        <v>8</v>
      </c>
      <c r="F343" s="223">
        <f t="shared" ref="F343:H343" si="189">SUM(F344+F346)</f>
        <v>1363130</v>
      </c>
      <c r="G343" s="223">
        <f t="shared" si="189"/>
        <v>1363130</v>
      </c>
      <c r="H343" s="223">
        <f t="shared" si="189"/>
        <v>577416.54</v>
      </c>
      <c r="I343" s="366">
        <f t="shared" si="185"/>
        <v>42.359609134858744</v>
      </c>
    </row>
    <row r="344" spans="1:9" ht="34.5" x14ac:dyDescent="0.25">
      <c r="A344" s="177" t="s">
        <v>33</v>
      </c>
      <c r="B344" s="198" t="s">
        <v>66</v>
      </c>
      <c r="C344" s="198" t="s">
        <v>44</v>
      </c>
      <c r="D344" s="181" t="s">
        <v>267</v>
      </c>
      <c r="E344" s="180" t="s">
        <v>34</v>
      </c>
      <c r="F344" s="223">
        <f t="shared" ref="F344:H344" si="190">SUM(F345)</f>
        <v>1135987</v>
      </c>
      <c r="G344" s="223">
        <f t="shared" si="190"/>
        <v>1135987</v>
      </c>
      <c r="H344" s="223">
        <f t="shared" si="190"/>
        <v>491638.19</v>
      </c>
      <c r="I344" s="366">
        <f t="shared" si="185"/>
        <v>43.278504947679856</v>
      </c>
    </row>
    <row r="345" spans="1:9" x14ac:dyDescent="0.25">
      <c r="A345" s="177" t="s">
        <v>35</v>
      </c>
      <c r="B345" s="198" t="s">
        <v>66</v>
      </c>
      <c r="C345" s="198" t="s">
        <v>44</v>
      </c>
      <c r="D345" s="181" t="s">
        <v>267</v>
      </c>
      <c r="E345" s="198" t="s">
        <v>36</v>
      </c>
      <c r="F345" s="223">
        <f>SUM(Лист1!G190)</f>
        <v>1135987</v>
      </c>
      <c r="G345" s="223">
        <f>SUM(Лист1!H190)</f>
        <v>1135987</v>
      </c>
      <c r="H345" s="223">
        <f>SUM(Лист1!I190)</f>
        <v>491638.19</v>
      </c>
      <c r="I345" s="366">
        <f t="shared" si="185"/>
        <v>43.278504947679856</v>
      </c>
    </row>
    <row r="346" spans="1:9" x14ac:dyDescent="0.25">
      <c r="A346" s="177" t="s">
        <v>12</v>
      </c>
      <c r="B346" s="198" t="s">
        <v>66</v>
      </c>
      <c r="C346" s="198" t="s">
        <v>44</v>
      </c>
      <c r="D346" s="181" t="s">
        <v>267</v>
      </c>
      <c r="E346" s="198" t="s">
        <v>13</v>
      </c>
      <c r="F346" s="223">
        <f t="shared" ref="F346:H346" si="191">SUM(F347)</f>
        <v>227143</v>
      </c>
      <c r="G346" s="223">
        <f t="shared" si="191"/>
        <v>227143</v>
      </c>
      <c r="H346" s="223">
        <f t="shared" si="191"/>
        <v>85778.35</v>
      </c>
      <c r="I346" s="366">
        <f t="shared" si="185"/>
        <v>37.764029708157423</v>
      </c>
    </row>
    <row r="347" spans="1:9" ht="23.25" x14ac:dyDescent="0.25">
      <c r="A347" s="177" t="s">
        <v>188</v>
      </c>
      <c r="B347" s="198" t="s">
        <v>66</v>
      </c>
      <c r="C347" s="198" t="s">
        <v>44</v>
      </c>
      <c r="D347" s="181" t="s">
        <v>267</v>
      </c>
      <c r="E347" s="198" t="s">
        <v>15</v>
      </c>
      <c r="F347" s="223">
        <f>SUM(Лист1!G192)</f>
        <v>227143</v>
      </c>
      <c r="G347" s="223">
        <f>SUM(Лист1!H192)</f>
        <v>227143</v>
      </c>
      <c r="H347" s="223">
        <f>SUM(Лист1!I192)</f>
        <v>85778.35</v>
      </c>
      <c r="I347" s="366">
        <f t="shared" si="185"/>
        <v>37.764029708157423</v>
      </c>
    </row>
    <row r="348" spans="1:9" x14ac:dyDescent="0.25">
      <c r="A348" s="184" t="s">
        <v>268</v>
      </c>
      <c r="B348" s="199" t="s">
        <v>66</v>
      </c>
      <c r="C348" s="180" t="s">
        <v>44</v>
      </c>
      <c r="D348" s="218" t="s">
        <v>269</v>
      </c>
      <c r="E348" s="220" t="s">
        <v>8</v>
      </c>
      <c r="F348" s="287">
        <f t="shared" ref="F348:H348" si="192">SUM(F349)</f>
        <v>100000</v>
      </c>
      <c r="G348" s="287">
        <f t="shared" si="192"/>
        <v>100000</v>
      </c>
      <c r="H348" s="287">
        <f t="shared" si="192"/>
        <v>0</v>
      </c>
      <c r="I348" s="366">
        <f t="shared" si="185"/>
        <v>0</v>
      </c>
    </row>
    <row r="349" spans="1:9" x14ac:dyDescent="0.25">
      <c r="A349" s="186" t="s">
        <v>12</v>
      </c>
      <c r="B349" s="199" t="s">
        <v>66</v>
      </c>
      <c r="C349" s="180" t="s">
        <v>44</v>
      </c>
      <c r="D349" s="218" t="s">
        <v>269</v>
      </c>
      <c r="E349" s="199" t="s">
        <v>13</v>
      </c>
      <c r="F349" s="287">
        <f t="shared" ref="F349:H349" si="193">SUM(F350:F350)</f>
        <v>100000</v>
      </c>
      <c r="G349" s="287">
        <f t="shared" si="193"/>
        <v>100000</v>
      </c>
      <c r="H349" s="287">
        <f t="shared" si="193"/>
        <v>0</v>
      </c>
      <c r="I349" s="365">
        <f t="shared" si="185"/>
        <v>0</v>
      </c>
    </row>
    <row r="350" spans="1:9" ht="23.25" x14ac:dyDescent="0.25">
      <c r="A350" s="177" t="s">
        <v>188</v>
      </c>
      <c r="B350" s="199" t="s">
        <v>66</v>
      </c>
      <c r="C350" s="180" t="s">
        <v>44</v>
      </c>
      <c r="D350" s="218" t="s">
        <v>269</v>
      </c>
      <c r="E350" s="199" t="s">
        <v>15</v>
      </c>
      <c r="F350" s="264">
        <f>SUM(Лист1!G195)</f>
        <v>100000</v>
      </c>
      <c r="G350" s="264">
        <f>SUM(Лист1!H195)</f>
        <v>100000</v>
      </c>
      <c r="H350" s="264">
        <f>SUM(Лист1!I195)</f>
        <v>0</v>
      </c>
      <c r="I350" s="365">
        <f t="shared" si="185"/>
        <v>0</v>
      </c>
    </row>
    <row r="351" spans="1:9" ht="18" x14ac:dyDescent="0.25">
      <c r="A351" s="200" t="s">
        <v>41</v>
      </c>
      <c r="B351" s="237" t="s">
        <v>42</v>
      </c>
      <c r="C351" s="238" t="s">
        <v>7</v>
      </c>
      <c r="D351" s="238" t="s">
        <v>137</v>
      </c>
      <c r="E351" s="238" t="s">
        <v>8</v>
      </c>
      <c r="F351" s="276">
        <f t="shared" ref="F351:H351" si="194">SUM(F352+F356+F363+F378)</f>
        <v>50423588.75</v>
      </c>
      <c r="G351" s="276">
        <f t="shared" si="194"/>
        <v>50423588.75</v>
      </c>
      <c r="H351" s="276">
        <f t="shared" si="194"/>
        <v>16855949.299999997</v>
      </c>
      <c r="I351" s="365">
        <f t="shared" si="185"/>
        <v>33.428698190388118</v>
      </c>
    </row>
    <row r="352" spans="1:9" x14ac:dyDescent="0.25">
      <c r="A352" s="176" t="s">
        <v>105</v>
      </c>
      <c r="B352" s="201" t="s">
        <v>42</v>
      </c>
      <c r="C352" s="204" t="s">
        <v>22</v>
      </c>
      <c r="D352" s="204" t="s">
        <v>137</v>
      </c>
      <c r="E352" s="205" t="s">
        <v>8</v>
      </c>
      <c r="F352" s="276">
        <f t="shared" ref="F352:H354" si="195">SUM(F353)</f>
        <v>3149842</v>
      </c>
      <c r="G352" s="276">
        <f t="shared" si="195"/>
        <v>3149842</v>
      </c>
      <c r="H352" s="276">
        <f t="shared" si="195"/>
        <v>1506161.76</v>
      </c>
      <c r="I352" s="365">
        <f t="shared" si="185"/>
        <v>47.817057490502698</v>
      </c>
    </row>
    <row r="353" spans="1:9" ht="26.25" x14ac:dyDescent="0.25">
      <c r="A353" s="184" t="s">
        <v>308</v>
      </c>
      <c r="B353" s="173" t="s">
        <v>42</v>
      </c>
      <c r="C353" s="174" t="s">
        <v>22</v>
      </c>
      <c r="D353" s="181" t="s">
        <v>307</v>
      </c>
      <c r="E353" s="175" t="s">
        <v>8</v>
      </c>
      <c r="F353" s="223">
        <f t="shared" si="195"/>
        <v>3149842</v>
      </c>
      <c r="G353" s="223">
        <f t="shared" si="195"/>
        <v>3149842</v>
      </c>
      <c r="H353" s="223">
        <f t="shared" si="195"/>
        <v>1506161.76</v>
      </c>
      <c r="I353" s="366">
        <f t="shared" si="185"/>
        <v>47.817057490502698</v>
      </c>
    </row>
    <row r="354" spans="1:9" x14ac:dyDescent="0.25">
      <c r="A354" s="178" t="s">
        <v>104</v>
      </c>
      <c r="B354" s="173" t="s">
        <v>42</v>
      </c>
      <c r="C354" s="174" t="s">
        <v>22</v>
      </c>
      <c r="D354" s="181" t="s">
        <v>307</v>
      </c>
      <c r="E354" s="173" t="s">
        <v>90</v>
      </c>
      <c r="F354" s="223">
        <f t="shared" si="195"/>
        <v>3149842</v>
      </c>
      <c r="G354" s="223">
        <f t="shared" si="195"/>
        <v>3149842</v>
      </c>
      <c r="H354" s="223">
        <f t="shared" si="195"/>
        <v>1506161.76</v>
      </c>
      <c r="I354" s="366">
        <f t="shared" si="185"/>
        <v>47.817057490502698</v>
      </c>
    </row>
    <row r="355" spans="1:9" ht="26.45" customHeight="1" x14ac:dyDescent="0.25">
      <c r="A355" s="178" t="s">
        <v>172</v>
      </c>
      <c r="B355" s="173" t="s">
        <v>42</v>
      </c>
      <c r="C355" s="174" t="s">
        <v>22</v>
      </c>
      <c r="D355" s="181" t="s">
        <v>307</v>
      </c>
      <c r="E355" s="173" t="s">
        <v>191</v>
      </c>
      <c r="F355" s="223">
        <f>SUM(Лист1!G364)</f>
        <v>3149842</v>
      </c>
      <c r="G355" s="223">
        <f>SUM(Лист1!H364)</f>
        <v>3149842</v>
      </c>
      <c r="H355" s="223">
        <f>SUM(Лист1!I364)</f>
        <v>1506161.76</v>
      </c>
      <c r="I355" s="366">
        <f t="shared" si="185"/>
        <v>47.817057490502698</v>
      </c>
    </row>
    <row r="356" spans="1:9" x14ac:dyDescent="0.25">
      <c r="A356" s="176" t="s">
        <v>106</v>
      </c>
      <c r="B356" s="201" t="s">
        <v>42</v>
      </c>
      <c r="C356" s="204" t="s">
        <v>10</v>
      </c>
      <c r="D356" s="204" t="s">
        <v>137</v>
      </c>
      <c r="E356" s="205" t="s">
        <v>8</v>
      </c>
      <c r="F356" s="276">
        <f t="shared" ref="F356:H356" si="196">SUM(F357+F360)</f>
        <v>2048404.5</v>
      </c>
      <c r="G356" s="276">
        <f t="shared" si="196"/>
        <v>2048404.5</v>
      </c>
      <c r="H356" s="276">
        <f t="shared" si="196"/>
        <v>0</v>
      </c>
      <c r="I356" s="365">
        <f t="shared" si="185"/>
        <v>0</v>
      </c>
    </row>
    <row r="357" spans="1:9" ht="39" x14ac:dyDescent="0.25">
      <c r="A357" s="184" t="s">
        <v>107</v>
      </c>
      <c r="B357" s="173" t="s">
        <v>42</v>
      </c>
      <c r="C357" s="174" t="s">
        <v>10</v>
      </c>
      <c r="D357" s="181" t="s">
        <v>148</v>
      </c>
      <c r="E357" s="175" t="s">
        <v>8</v>
      </c>
      <c r="F357" s="223">
        <f t="shared" ref="F357:H358" si="197">SUM(F358)</f>
        <v>0</v>
      </c>
      <c r="G357" s="223">
        <f t="shared" si="197"/>
        <v>0</v>
      </c>
      <c r="H357" s="223">
        <f t="shared" si="197"/>
        <v>0</v>
      </c>
      <c r="I357" s="365">
        <v>0</v>
      </c>
    </row>
    <row r="358" spans="1:9" x14ac:dyDescent="0.25">
      <c r="A358" s="178" t="s">
        <v>89</v>
      </c>
      <c r="B358" s="173" t="s">
        <v>42</v>
      </c>
      <c r="C358" s="174" t="s">
        <v>10</v>
      </c>
      <c r="D358" s="181" t="s">
        <v>148</v>
      </c>
      <c r="E358" s="173" t="s">
        <v>90</v>
      </c>
      <c r="F358" s="223">
        <f t="shared" si="197"/>
        <v>0</v>
      </c>
      <c r="G358" s="223">
        <f t="shared" si="197"/>
        <v>0</v>
      </c>
      <c r="H358" s="223">
        <f t="shared" si="197"/>
        <v>0</v>
      </c>
      <c r="I358" s="365">
        <v>0</v>
      </c>
    </row>
    <row r="359" spans="1:9" ht="30.6" customHeight="1" x14ac:dyDescent="0.25">
      <c r="A359" s="178" t="s">
        <v>192</v>
      </c>
      <c r="B359" s="173" t="s">
        <v>42</v>
      </c>
      <c r="C359" s="174" t="s">
        <v>10</v>
      </c>
      <c r="D359" s="181" t="s">
        <v>148</v>
      </c>
      <c r="E359" s="173" t="s">
        <v>191</v>
      </c>
      <c r="F359" s="223">
        <f>SUM(Лист1!G368)</f>
        <v>0</v>
      </c>
      <c r="G359" s="223">
        <f>SUM(Лист1!H368)</f>
        <v>0</v>
      </c>
      <c r="H359" s="223">
        <f>SUM(Лист1!I368)</f>
        <v>0</v>
      </c>
      <c r="I359" s="365">
        <v>0</v>
      </c>
    </row>
    <row r="360" spans="1:9" ht="33.6" customHeight="1" x14ac:dyDescent="0.25">
      <c r="A360" s="228" t="s">
        <v>361</v>
      </c>
      <c r="B360" s="173" t="s">
        <v>42</v>
      </c>
      <c r="C360" s="173" t="s">
        <v>10</v>
      </c>
      <c r="D360" s="181" t="s">
        <v>322</v>
      </c>
      <c r="E360" s="173" t="s">
        <v>8</v>
      </c>
      <c r="F360" s="287">
        <f t="shared" ref="F360:H361" si="198">SUM(F361)</f>
        <v>2048404.5</v>
      </c>
      <c r="G360" s="287">
        <f t="shared" si="198"/>
        <v>2048404.5</v>
      </c>
      <c r="H360" s="287">
        <f t="shared" si="198"/>
        <v>0</v>
      </c>
      <c r="I360" s="365">
        <f t="shared" si="185"/>
        <v>0</v>
      </c>
    </row>
    <row r="361" spans="1:9" ht="27" customHeight="1" x14ac:dyDescent="0.25">
      <c r="A361" s="178" t="s">
        <v>89</v>
      </c>
      <c r="B361" s="173" t="s">
        <v>42</v>
      </c>
      <c r="C361" s="173" t="s">
        <v>10</v>
      </c>
      <c r="D361" s="181" t="s">
        <v>322</v>
      </c>
      <c r="E361" s="173" t="s">
        <v>90</v>
      </c>
      <c r="F361" s="287">
        <f t="shared" si="198"/>
        <v>2048404.5</v>
      </c>
      <c r="G361" s="287">
        <f t="shared" si="198"/>
        <v>2048404.5</v>
      </c>
      <c r="H361" s="287">
        <f t="shared" si="198"/>
        <v>0</v>
      </c>
      <c r="I361" s="365">
        <f t="shared" si="185"/>
        <v>0</v>
      </c>
    </row>
    <row r="362" spans="1:9" ht="27" customHeight="1" x14ac:dyDescent="0.25">
      <c r="A362" s="300" t="s">
        <v>193</v>
      </c>
      <c r="B362" s="173" t="s">
        <v>42</v>
      </c>
      <c r="C362" s="173" t="s">
        <v>10</v>
      </c>
      <c r="D362" s="181" t="s">
        <v>322</v>
      </c>
      <c r="E362" s="173" t="s">
        <v>191</v>
      </c>
      <c r="F362" s="287">
        <f>SUM(Лист1!G371)</f>
        <v>2048404.5</v>
      </c>
      <c r="G362" s="287">
        <f>SUM(Лист1!H371)</f>
        <v>2048404.5</v>
      </c>
      <c r="H362" s="287">
        <f>SUM(Лист1!I371)</f>
        <v>0</v>
      </c>
      <c r="I362" s="365">
        <f t="shared" si="185"/>
        <v>0</v>
      </c>
    </row>
    <row r="363" spans="1:9" x14ac:dyDescent="0.25">
      <c r="A363" s="176" t="s">
        <v>43</v>
      </c>
      <c r="B363" s="201" t="s">
        <v>42</v>
      </c>
      <c r="C363" s="204" t="s">
        <v>44</v>
      </c>
      <c r="D363" s="204" t="s">
        <v>137</v>
      </c>
      <c r="E363" s="205" t="s">
        <v>8</v>
      </c>
      <c r="F363" s="276">
        <f t="shared" ref="F363:H363" si="199">SUM(F364+F370+F375+F367)</f>
        <v>43369994.25</v>
      </c>
      <c r="G363" s="276">
        <f t="shared" si="199"/>
        <v>43369994.25</v>
      </c>
      <c r="H363" s="276">
        <f t="shared" si="199"/>
        <v>14675646.869999999</v>
      </c>
      <c r="I363" s="365">
        <f t="shared" si="185"/>
        <v>33.838249517406837</v>
      </c>
    </row>
    <row r="364" spans="1:9" ht="39" x14ac:dyDescent="0.25">
      <c r="A364" s="229" t="s">
        <v>108</v>
      </c>
      <c r="B364" s="173" t="s">
        <v>42</v>
      </c>
      <c r="C364" s="174" t="s">
        <v>44</v>
      </c>
      <c r="D364" s="181" t="s">
        <v>149</v>
      </c>
      <c r="E364" s="173" t="s">
        <v>8</v>
      </c>
      <c r="F364" s="223">
        <f t="shared" ref="F364:H365" si="200">SUM(F365)</f>
        <v>418977.25</v>
      </c>
      <c r="G364" s="223">
        <f t="shared" si="200"/>
        <v>418977.25</v>
      </c>
      <c r="H364" s="223">
        <f t="shared" si="200"/>
        <v>296349.74</v>
      </c>
      <c r="I364" s="366">
        <f t="shared" si="185"/>
        <v>70.731702019620386</v>
      </c>
    </row>
    <row r="365" spans="1:9" x14ac:dyDescent="0.25">
      <c r="A365" s="178" t="s">
        <v>89</v>
      </c>
      <c r="B365" s="173" t="s">
        <v>42</v>
      </c>
      <c r="C365" s="174" t="s">
        <v>44</v>
      </c>
      <c r="D365" s="181" t="s">
        <v>149</v>
      </c>
      <c r="E365" s="173" t="s">
        <v>90</v>
      </c>
      <c r="F365" s="223">
        <f t="shared" si="200"/>
        <v>418977.25</v>
      </c>
      <c r="G365" s="223">
        <f t="shared" si="200"/>
        <v>418977.25</v>
      </c>
      <c r="H365" s="223">
        <f t="shared" si="200"/>
        <v>296349.74</v>
      </c>
      <c r="I365" s="366">
        <f t="shared" si="185"/>
        <v>70.731702019620386</v>
      </c>
    </row>
    <row r="366" spans="1:9" x14ac:dyDescent="0.25">
      <c r="A366" s="178" t="s">
        <v>190</v>
      </c>
      <c r="B366" s="173" t="s">
        <v>42</v>
      </c>
      <c r="C366" s="174" t="s">
        <v>44</v>
      </c>
      <c r="D366" s="181" t="s">
        <v>149</v>
      </c>
      <c r="E366" s="173" t="s">
        <v>189</v>
      </c>
      <c r="F366" s="223">
        <f>SUM(Лист1!G375)</f>
        <v>418977.25</v>
      </c>
      <c r="G366" s="223">
        <f>SUM(Лист1!H375)</f>
        <v>418977.25</v>
      </c>
      <c r="H366" s="223">
        <f>SUM(Лист1!I375)</f>
        <v>296349.74</v>
      </c>
      <c r="I366" s="366">
        <f t="shared" si="185"/>
        <v>70.731702019620386</v>
      </c>
    </row>
    <row r="367" spans="1:9" ht="51.75" x14ac:dyDescent="0.25">
      <c r="A367" s="184" t="s">
        <v>109</v>
      </c>
      <c r="B367" s="173" t="s">
        <v>42</v>
      </c>
      <c r="C367" s="174" t="s">
        <v>44</v>
      </c>
      <c r="D367" s="181" t="s">
        <v>198</v>
      </c>
      <c r="E367" s="175" t="s">
        <v>8</v>
      </c>
      <c r="F367" s="287">
        <f t="shared" ref="F367:H368" si="201">SUM(F368)</f>
        <v>11361636</v>
      </c>
      <c r="G367" s="287">
        <f t="shared" si="201"/>
        <v>11361636</v>
      </c>
      <c r="H367" s="287">
        <f t="shared" si="201"/>
        <v>0</v>
      </c>
      <c r="I367" s="366">
        <f t="shared" si="185"/>
        <v>0</v>
      </c>
    </row>
    <row r="368" spans="1:9" ht="23.45" customHeight="1" x14ac:dyDescent="0.25">
      <c r="A368" s="306" t="s">
        <v>84</v>
      </c>
      <c r="B368" s="173" t="s">
        <v>42</v>
      </c>
      <c r="C368" s="174" t="s">
        <v>44</v>
      </c>
      <c r="D368" s="181" t="s">
        <v>198</v>
      </c>
      <c r="E368" s="175" t="s">
        <v>85</v>
      </c>
      <c r="F368" s="287">
        <f t="shared" si="201"/>
        <v>11361636</v>
      </c>
      <c r="G368" s="287">
        <f t="shared" si="201"/>
        <v>11361636</v>
      </c>
      <c r="H368" s="287">
        <f t="shared" si="201"/>
        <v>0</v>
      </c>
      <c r="I368" s="366">
        <f t="shared" si="185"/>
        <v>0</v>
      </c>
    </row>
    <row r="369" spans="1:9" ht="16.149999999999999" customHeight="1" x14ac:dyDescent="0.25">
      <c r="A369" s="307" t="s">
        <v>86</v>
      </c>
      <c r="B369" s="173" t="s">
        <v>42</v>
      </c>
      <c r="C369" s="174" t="s">
        <v>44</v>
      </c>
      <c r="D369" s="181" t="s">
        <v>198</v>
      </c>
      <c r="E369" s="175" t="s">
        <v>87</v>
      </c>
      <c r="F369" s="287">
        <f>SUM(Лист1!G378)</f>
        <v>11361636</v>
      </c>
      <c r="G369" s="287">
        <f>SUM(Лист1!H378)</f>
        <v>11361636</v>
      </c>
      <c r="H369" s="287">
        <f>SUM(Лист1!I378)</f>
        <v>0</v>
      </c>
      <c r="I369" s="366">
        <f t="shared" si="185"/>
        <v>0</v>
      </c>
    </row>
    <row r="370" spans="1:9" ht="102.75" x14ac:dyDescent="0.25">
      <c r="A370" s="184" t="s">
        <v>330</v>
      </c>
      <c r="B370" s="173" t="s">
        <v>42</v>
      </c>
      <c r="C370" s="174" t="s">
        <v>44</v>
      </c>
      <c r="D370" s="181" t="s">
        <v>150</v>
      </c>
      <c r="E370" s="173" t="s">
        <v>8</v>
      </c>
      <c r="F370" s="287">
        <f t="shared" ref="F370:H371" si="202">SUM(F371)</f>
        <v>28343352</v>
      </c>
      <c r="G370" s="287">
        <f t="shared" si="202"/>
        <v>28343352</v>
      </c>
      <c r="H370" s="287">
        <f t="shared" si="202"/>
        <v>12678994.129999999</v>
      </c>
      <c r="I370" s="366">
        <f t="shared" si="185"/>
        <v>44.733573255555655</v>
      </c>
    </row>
    <row r="371" spans="1:9" ht="156.6" customHeight="1" x14ac:dyDescent="0.25">
      <c r="A371" s="184" t="s">
        <v>333</v>
      </c>
      <c r="B371" s="173" t="s">
        <v>42</v>
      </c>
      <c r="C371" s="174" t="s">
        <v>44</v>
      </c>
      <c r="D371" s="181" t="s">
        <v>334</v>
      </c>
      <c r="E371" s="173" t="s">
        <v>8</v>
      </c>
      <c r="F371" s="223">
        <f t="shared" si="202"/>
        <v>28343352</v>
      </c>
      <c r="G371" s="223">
        <f t="shared" si="202"/>
        <v>28343352</v>
      </c>
      <c r="H371" s="223">
        <f t="shared" si="202"/>
        <v>12678994.129999999</v>
      </c>
      <c r="I371" s="366">
        <f t="shared" si="185"/>
        <v>44.733573255555655</v>
      </c>
    </row>
    <row r="372" spans="1:9" x14ac:dyDescent="0.25">
      <c r="A372" s="68" t="s">
        <v>89</v>
      </c>
      <c r="B372" s="255" t="s">
        <v>42</v>
      </c>
      <c r="C372" s="275" t="s">
        <v>44</v>
      </c>
      <c r="D372" s="181" t="s">
        <v>334</v>
      </c>
      <c r="E372" s="255" t="s">
        <v>90</v>
      </c>
      <c r="F372" s="223">
        <f t="shared" ref="F372:H372" si="203">SUM(F374+F373)</f>
        <v>28343352</v>
      </c>
      <c r="G372" s="223">
        <f t="shared" si="203"/>
        <v>28343352</v>
      </c>
      <c r="H372" s="223">
        <f t="shared" si="203"/>
        <v>12678994.129999999</v>
      </c>
      <c r="I372" s="366">
        <f t="shared" si="185"/>
        <v>44.733573255555655</v>
      </c>
    </row>
    <row r="373" spans="1:9" x14ac:dyDescent="0.25">
      <c r="A373" s="178" t="s">
        <v>190</v>
      </c>
      <c r="B373" s="173" t="s">
        <v>42</v>
      </c>
      <c r="C373" s="174" t="s">
        <v>44</v>
      </c>
      <c r="D373" s="181" t="s">
        <v>334</v>
      </c>
      <c r="E373" s="173" t="s">
        <v>189</v>
      </c>
      <c r="F373" s="287">
        <f>SUM(Лист1!G382)</f>
        <v>17996499</v>
      </c>
      <c r="G373" s="287">
        <f>SUM(Лист1!H382)</f>
        <v>17996499</v>
      </c>
      <c r="H373" s="287">
        <f>SUM(Лист1!I382)</f>
        <v>8298202.2400000002</v>
      </c>
      <c r="I373" s="366">
        <f t="shared" si="185"/>
        <v>46.11009196844342</v>
      </c>
    </row>
    <row r="374" spans="1:9" ht="29.45" customHeight="1" x14ac:dyDescent="0.25">
      <c r="A374" s="300" t="s">
        <v>193</v>
      </c>
      <c r="B374" s="173" t="s">
        <v>42</v>
      </c>
      <c r="C374" s="174" t="s">
        <v>44</v>
      </c>
      <c r="D374" s="181" t="s">
        <v>334</v>
      </c>
      <c r="E374" s="173" t="s">
        <v>191</v>
      </c>
      <c r="F374" s="223">
        <f>SUM(Лист1!G383)</f>
        <v>10346853</v>
      </c>
      <c r="G374" s="223">
        <f>SUM(Лист1!H383)</f>
        <v>10346853</v>
      </c>
      <c r="H374" s="223">
        <f>SUM(Лист1!I383)</f>
        <v>4380791.8899999997</v>
      </c>
      <c r="I374" s="366">
        <f t="shared" si="185"/>
        <v>42.339365312332163</v>
      </c>
    </row>
    <row r="375" spans="1:9" ht="39" x14ac:dyDescent="0.25">
      <c r="A375" s="184" t="s">
        <v>45</v>
      </c>
      <c r="B375" s="173" t="s">
        <v>42</v>
      </c>
      <c r="C375" s="173" t="s">
        <v>44</v>
      </c>
      <c r="D375" s="181" t="s">
        <v>142</v>
      </c>
      <c r="E375" s="173" t="s">
        <v>8</v>
      </c>
      <c r="F375" s="223">
        <f t="shared" ref="F375:H376" si="204">SUM(F376)</f>
        <v>3246029</v>
      </c>
      <c r="G375" s="223">
        <f t="shared" si="204"/>
        <v>3246029</v>
      </c>
      <c r="H375" s="223">
        <f t="shared" si="204"/>
        <v>1700303</v>
      </c>
      <c r="I375" s="366">
        <f t="shared" si="185"/>
        <v>52.381016928684247</v>
      </c>
    </row>
    <row r="376" spans="1:9" ht="23.25" x14ac:dyDescent="0.25">
      <c r="A376" s="177" t="s">
        <v>16</v>
      </c>
      <c r="B376" s="173" t="s">
        <v>42</v>
      </c>
      <c r="C376" s="173" t="s">
        <v>44</v>
      </c>
      <c r="D376" s="181" t="s">
        <v>142</v>
      </c>
      <c r="E376" s="173" t="s">
        <v>17</v>
      </c>
      <c r="F376" s="223">
        <f t="shared" si="204"/>
        <v>3246029</v>
      </c>
      <c r="G376" s="223">
        <f t="shared" si="204"/>
        <v>3246029</v>
      </c>
      <c r="H376" s="223">
        <f t="shared" si="204"/>
        <v>1700303</v>
      </c>
      <c r="I376" s="366">
        <f t="shared" si="185"/>
        <v>52.381016928684247</v>
      </c>
    </row>
    <row r="377" spans="1:9" x14ac:dyDescent="0.25">
      <c r="A377" s="178" t="s">
        <v>178</v>
      </c>
      <c r="B377" s="173" t="s">
        <v>42</v>
      </c>
      <c r="C377" s="173" t="s">
        <v>44</v>
      </c>
      <c r="D377" s="181" t="s">
        <v>142</v>
      </c>
      <c r="E377" s="173" t="s">
        <v>177</v>
      </c>
      <c r="F377" s="223">
        <f>SUM(Лист1!G109)</f>
        <v>3246029</v>
      </c>
      <c r="G377" s="223">
        <f>SUM(Лист1!H109)</f>
        <v>3246029</v>
      </c>
      <c r="H377" s="223">
        <f>SUM(Лист1!I109)</f>
        <v>1700303</v>
      </c>
      <c r="I377" s="366">
        <f>SUM(H377/G377*100)</f>
        <v>52.381016928684247</v>
      </c>
    </row>
    <row r="378" spans="1:9" x14ac:dyDescent="0.25">
      <c r="A378" s="176" t="s">
        <v>110</v>
      </c>
      <c r="B378" s="201" t="s">
        <v>42</v>
      </c>
      <c r="C378" s="204" t="s">
        <v>50</v>
      </c>
      <c r="D378" s="204" t="s">
        <v>137</v>
      </c>
      <c r="E378" s="205" t="s">
        <v>8</v>
      </c>
      <c r="F378" s="276">
        <f>SUM(F379+F384+F393)</f>
        <v>1855348</v>
      </c>
      <c r="G378" s="276">
        <f t="shared" ref="G378:H378" si="205">SUM(G379+G384+G393)</f>
        <v>1855348</v>
      </c>
      <c r="H378" s="276">
        <f t="shared" si="205"/>
        <v>674140.66999999993</v>
      </c>
      <c r="I378" s="365">
        <f t="shared" si="185"/>
        <v>36.334998609425291</v>
      </c>
    </row>
    <row r="379" spans="1:9" ht="39" x14ac:dyDescent="0.25">
      <c r="A379" s="189" t="s">
        <v>111</v>
      </c>
      <c r="B379" s="199" t="s">
        <v>42</v>
      </c>
      <c r="C379" s="216" t="s">
        <v>50</v>
      </c>
      <c r="D379" s="181" t="s">
        <v>146</v>
      </c>
      <c r="E379" s="220" t="s">
        <v>8</v>
      </c>
      <c r="F379" s="223">
        <f t="shared" ref="F379:H379" si="206">SUM(F380+F382)</f>
        <v>793500</v>
      </c>
      <c r="G379" s="223">
        <f t="shared" si="206"/>
        <v>793500</v>
      </c>
      <c r="H379" s="223">
        <f t="shared" si="206"/>
        <v>260214</v>
      </c>
      <c r="I379" s="366">
        <f t="shared" si="185"/>
        <v>32.793194706994328</v>
      </c>
    </row>
    <row r="380" spans="1:9" ht="34.5" x14ac:dyDescent="0.25">
      <c r="A380" s="177" t="s">
        <v>33</v>
      </c>
      <c r="B380" s="173" t="s">
        <v>42</v>
      </c>
      <c r="C380" s="174" t="s">
        <v>50</v>
      </c>
      <c r="D380" s="181" t="s">
        <v>146</v>
      </c>
      <c r="E380" s="173" t="s">
        <v>34</v>
      </c>
      <c r="F380" s="223">
        <f t="shared" ref="F380:H380" si="207">SUM(F381)</f>
        <v>778750</v>
      </c>
      <c r="G380" s="223">
        <f t="shared" si="207"/>
        <v>778750</v>
      </c>
      <c r="H380" s="223">
        <f t="shared" si="207"/>
        <v>258204</v>
      </c>
      <c r="I380" s="366">
        <f t="shared" si="185"/>
        <v>33.156211878009628</v>
      </c>
    </row>
    <row r="381" spans="1:9" x14ac:dyDescent="0.25">
      <c r="A381" s="177" t="s">
        <v>35</v>
      </c>
      <c r="B381" s="173" t="s">
        <v>42</v>
      </c>
      <c r="C381" s="174" t="s">
        <v>50</v>
      </c>
      <c r="D381" s="181" t="s">
        <v>146</v>
      </c>
      <c r="E381" s="173" t="s">
        <v>36</v>
      </c>
      <c r="F381" s="223">
        <f>SUM(Лист1!G387)</f>
        <v>778750</v>
      </c>
      <c r="G381" s="223">
        <f>SUM(Лист1!H387)</f>
        <v>778750</v>
      </c>
      <c r="H381" s="223">
        <f>SUM(Лист1!I387)</f>
        <v>258204</v>
      </c>
      <c r="I381" s="366">
        <f t="shared" si="185"/>
        <v>33.156211878009628</v>
      </c>
    </row>
    <row r="382" spans="1:9" x14ac:dyDescent="0.25">
      <c r="A382" s="177" t="s">
        <v>12</v>
      </c>
      <c r="B382" s="173" t="s">
        <v>42</v>
      </c>
      <c r="C382" s="173" t="s">
        <v>50</v>
      </c>
      <c r="D382" s="181" t="s">
        <v>146</v>
      </c>
      <c r="E382" s="173" t="s">
        <v>13</v>
      </c>
      <c r="F382" s="223">
        <f t="shared" ref="F382:H382" si="208">SUM(F383)</f>
        <v>14750</v>
      </c>
      <c r="G382" s="223">
        <f t="shared" si="208"/>
        <v>14750</v>
      </c>
      <c r="H382" s="223">
        <f t="shared" si="208"/>
        <v>2010</v>
      </c>
      <c r="I382" s="366">
        <f t="shared" si="185"/>
        <v>13.627118644067796</v>
      </c>
    </row>
    <row r="383" spans="1:9" ht="23.25" x14ac:dyDescent="0.25">
      <c r="A383" s="177" t="s">
        <v>188</v>
      </c>
      <c r="B383" s="173" t="s">
        <v>42</v>
      </c>
      <c r="C383" s="173" t="s">
        <v>50</v>
      </c>
      <c r="D383" s="181" t="s">
        <v>146</v>
      </c>
      <c r="E383" s="173" t="s">
        <v>15</v>
      </c>
      <c r="F383" s="223">
        <f>SUM(Лист1!G389)</f>
        <v>14750</v>
      </c>
      <c r="G383" s="223">
        <f>SUM(Лист1!H389)</f>
        <v>14750</v>
      </c>
      <c r="H383" s="223">
        <f>SUM(Лист1!I389)</f>
        <v>2010</v>
      </c>
      <c r="I383" s="366">
        <f t="shared" si="185"/>
        <v>13.627118644067796</v>
      </c>
    </row>
    <row r="384" spans="1:9" ht="102.75" x14ac:dyDescent="0.25">
      <c r="A384" s="184" t="s">
        <v>330</v>
      </c>
      <c r="B384" s="199" t="s">
        <v>42</v>
      </c>
      <c r="C384" s="216" t="s">
        <v>50</v>
      </c>
      <c r="D384" s="218" t="s">
        <v>150</v>
      </c>
      <c r="E384" s="220" t="s">
        <v>8</v>
      </c>
      <c r="F384" s="223">
        <f t="shared" ref="F384:H384" si="209">SUM(F385+F390)</f>
        <v>1056848</v>
      </c>
      <c r="G384" s="223">
        <f t="shared" si="209"/>
        <v>1056848</v>
      </c>
      <c r="H384" s="223">
        <f t="shared" si="209"/>
        <v>408926.67</v>
      </c>
      <c r="I384" s="366">
        <f t="shared" si="185"/>
        <v>38.693044789790015</v>
      </c>
    </row>
    <row r="385" spans="1:9" ht="115.5" x14ac:dyDescent="0.25">
      <c r="A385" s="184" t="s">
        <v>335</v>
      </c>
      <c r="B385" s="199" t="s">
        <v>42</v>
      </c>
      <c r="C385" s="216" t="s">
        <v>50</v>
      </c>
      <c r="D385" s="218" t="s">
        <v>336</v>
      </c>
      <c r="E385" s="220" t="s">
        <v>8</v>
      </c>
      <c r="F385" s="223">
        <f t="shared" ref="F385:H385" si="210">SUM(F386+F388)</f>
        <v>937848</v>
      </c>
      <c r="G385" s="223">
        <f t="shared" si="210"/>
        <v>937848</v>
      </c>
      <c r="H385" s="223">
        <f t="shared" si="210"/>
        <v>408926.67</v>
      </c>
      <c r="I385" s="366">
        <f t="shared" si="185"/>
        <v>43.602659492796271</v>
      </c>
    </row>
    <row r="386" spans="1:9" ht="39.6" customHeight="1" x14ac:dyDescent="0.25">
      <c r="A386" s="177" t="s">
        <v>33</v>
      </c>
      <c r="B386" s="173" t="s">
        <v>42</v>
      </c>
      <c r="C386" s="174" t="s">
        <v>50</v>
      </c>
      <c r="D386" s="181" t="s">
        <v>336</v>
      </c>
      <c r="E386" s="173" t="s">
        <v>34</v>
      </c>
      <c r="F386" s="223">
        <f t="shared" ref="F386:H386" si="211">SUM(F387)</f>
        <v>937848</v>
      </c>
      <c r="G386" s="223">
        <f t="shared" si="211"/>
        <v>937848</v>
      </c>
      <c r="H386" s="223">
        <f t="shared" si="211"/>
        <v>408926.67</v>
      </c>
      <c r="I386" s="366">
        <f t="shared" si="185"/>
        <v>43.602659492796271</v>
      </c>
    </row>
    <row r="387" spans="1:9" x14ac:dyDescent="0.25">
      <c r="A387" s="177" t="s">
        <v>35</v>
      </c>
      <c r="B387" s="173" t="s">
        <v>42</v>
      </c>
      <c r="C387" s="174" t="s">
        <v>50</v>
      </c>
      <c r="D387" s="218" t="s">
        <v>336</v>
      </c>
      <c r="E387" s="173" t="s">
        <v>36</v>
      </c>
      <c r="F387" s="223">
        <f>SUM(Лист1!G393)</f>
        <v>937848</v>
      </c>
      <c r="G387" s="223">
        <f>SUM(Лист1!H393)</f>
        <v>937848</v>
      </c>
      <c r="H387" s="223">
        <f>SUM(Лист1!I393)</f>
        <v>408926.67</v>
      </c>
      <c r="I387" s="366">
        <f t="shared" si="185"/>
        <v>43.602659492796271</v>
      </c>
    </row>
    <row r="388" spans="1:9" x14ac:dyDescent="0.25">
      <c r="A388" s="177" t="s">
        <v>12</v>
      </c>
      <c r="B388" s="173" t="s">
        <v>42</v>
      </c>
      <c r="C388" s="173" t="s">
        <v>50</v>
      </c>
      <c r="D388" s="181" t="s">
        <v>336</v>
      </c>
      <c r="E388" s="173" t="s">
        <v>13</v>
      </c>
      <c r="F388" s="223">
        <f t="shared" ref="F388:H388" si="212">SUM(F389)</f>
        <v>0</v>
      </c>
      <c r="G388" s="223">
        <f t="shared" si="212"/>
        <v>0</v>
      </c>
      <c r="H388" s="223">
        <f t="shared" si="212"/>
        <v>0</v>
      </c>
      <c r="I388" s="365">
        <v>0</v>
      </c>
    </row>
    <row r="389" spans="1:9" ht="23.25" x14ac:dyDescent="0.25">
      <c r="A389" s="177" t="s">
        <v>188</v>
      </c>
      <c r="B389" s="173" t="s">
        <v>42</v>
      </c>
      <c r="C389" s="173" t="s">
        <v>50</v>
      </c>
      <c r="D389" s="218" t="s">
        <v>336</v>
      </c>
      <c r="E389" s="173" t="s">
        <v>15</v>
      </c>
      <c r="F389" s="223">
        <f>SUM(Лист1!G395)</f>
        <v>0</v>
      </c>
      <c r="G389" s="223">
        <f>SUM(Лист1!H395)</f>
        <v>0</v>
      </c>
      <c r="H389" s="223">
        <f>SUM(Лист1!I395)</f>
        <v>0</v>
      </c>
      <c r="I389" s="365">
        <v>0</v>
      </c>
    </row>
    <row r="390" spans="1:9" ht="129.6" customHeight="1" x14ac:dyDescent="0.25">
      <c r="A390" s="184" t="s">
        <v>331</v>
      </c>
      <c r="B390" s="173" t="s">
        <v>42</v>
      </c>
      <c r="C390" s="174" t="s">
        <v>50</v>
      </c>
      <c r="D390" s="181" t="s">
        <v>332</v>
      </c>
      <c r="E390" s="173" t="s">
        <v>8</v>
      </c>
      <c r="F390" s="223">
        <f t="shared" ref="F390:H391" si="213">SUM(F391)</f>
        <v>119000</v>
      </c>
      <c r="G390" s="223">
        <f t="shared" si="213"/>
        <v>119000</v>
      </c>
      <c r="H390" s="223">
        <f t="shared" si="213"/>
        <v>0</v>
      </c>
      <c r="I390" s="365">
        <f t="shared" si="185"/>
        <v>0</v>
      </c>
    </row>
    <row r="391" spans="1:9" x14ac:dyDescent="0.25">
      <c r="A391" s="177" t="s">
        <v>12</v>
      </c>
      <c r="B391" s="255" t="s">
        <v>42</v>
      </c>
      <c r="C391" s="174" t="s">
        <v>50</v>
      </c>
      <c r="D391" s="181" t="s">
        <v>332</v>
      </c>
      <c r="E391" s="255">
        <v>200</v>
      </c>
      <c r="F391" s="223">
        <f t="shared" si="213"/>
        <v>119000</v>
      </c>
      <c r="G391" s="223">
        <f t="shared" si="213"/>
        <v>119000</v>
      </c>
      <c r="H391" s="223">
        <f t="shared" si="213"/>
        <v>0</v>
      </c>
      <c r="I391" s="365">
        <f t="shared" si="185"/>
        <v>0</v>
      </c>
    </row>
    <row r="392" spans="1:9" ht="23.25" x14ac:dyDescent="0.25">
      <c r="A392" s="177" t="s">
        <v>188</v>
      </c>
      <c r="B392" s="173" t="s">
        <v>42</v>
      </c>
      <c r="C392" s="173" t="s">
        <v>50</v>
      </c>
      <c r="D392" s="181" t="s">
        <v>332</v>
      </c>
      <c r="E392" s="173" t="s">
        <v>15</v>
      </c>
      <c r="F392" s="223">
        <f>SUM(Лист1!G398)</f>
        <v>119000</v>
      </c>
      <c r="G392" s="223">
        <f>SUM(Лист1!H398)</f>
        <v>119000</v>
      </c>
      <c r="H392" s="223">
        <f>SUM(Лист1!I398)</f>
        <v>0</v>
      </c>
      <c r="I392" s="365">
        <f t="shared" si="185"/>
        <v>0</v>
      </c>
    </row>
    <row r="393" spans="1:9" ht="26.25" x14ac:dyDescent="0.25">
      <c r="A393" s="189" t="s">
        <v>376</v>
      </c>
      <c r="B393" s="173" t="s">
        <v>42</v>
      </c>
      <c r="C393" s="174" t="s">
        <v>50</v>
      </c>
      <c r="D393" s="181" t="s">
        <v>375</v>
      </c>
      <c r="E393" s="173" t="s">
        <v>8</v>
      </c>
      <c r="F393" s="287">
        <f>SUM(F395)</f>
        <v>5000</v>
      </c>
      <c r="G393" s="287">
        <f t="shared" ref="G393:H393" si="214">SUM(G395)</f>
        <v>5000</v>
      </c>
      <c r="H393" s="287">
        <f t="shared" si="214"/>
        <v>5000</v>
      </c>
      <c r="I393" s="366">
        <f t="shared" si="185"/>
        <v>100</v>
      </c>
    </row>
    <row r="394" spans="1:9" x14ac:dyDescent="0.25">
      <c r="A394" s="68" t="s">
        <v>89</v>
      </c>
      <c r="B394" s="255" t="s">
        <v>42</v>
      </c>
      <c r="C394" s="173" t="s">
        <v>50</v>
      </c>
      <c r="D394" s="181" t="s">
        <v>375</v>
      </c>
      <c r="E394" s="255" t="s">
        <v>90</v>
      </c>
      <c r="F394" s="287">
        <f>SUM(F395)</f>
        <v>5000</v>
      </c>
      <c r="G394" s="287">
        <f t="shared" ref="G394:H394" si="215">SUM(G395)</f>
        <v>5000</v>
      </c>
      <c r="H394" s="287">
        <f t="shared" si="215"/>
        <v>5000</v>
      </c>
      <c r="I394" s="366">
        <f t="shared" si="185"/>
        <v>100</v>
      </c>
    </row>
    <row r="395" spans="1:9" x14ac:dyDescent="0.25">
      <c r="A395" s="177" t="s">
        <v>91</v>
      </c>
      <c r="B395" s="173" t="s">
        <v>42</v>
      </c>
      <c r="C395" s="173" t="s">
        <v>50</v>
      </c>
      <c r="D395" s="181" t="s">
        <v>375</v>
      </c>
      <c r="E395" s="173" t="s">
        <v>92</v>
      </c>
      <c r="F395" s="287">
        <f>SUM(Лист1!G401)</f>
        <v>5000</v>
      </c>
      <c r="G395" s="287">
        <f>SUM(Лист1!H401)</f>
        <v>5000</v>
      </c>
      <c r="H395" s="287">
        <f>SUM(Лист1!I401)</f>
        <v>5000</v>
      </c>
      <c r="I395" s="366">
        <f t="shared" si="185"/>
        <v>100</v>
      </c>
    </row>
    <row r="396" spans="1:9" ht="15.75" x14ac:dyDescent="0.25">
      <c r="A396" s="222" t="s">
        <v>112</v>
      </c>
      <c r="B396" s="279" t="s">
        <v>113</v>
      </c>
      <c r="C396" s="280" t="s">
        <v>7</v>
      </c>
      <c r="D396" s="280" t="s">
        <v>137</v>
      </c>
      <c r="E396" s="281" t="s">
        <v>8</v>
      </c>
      <c r="F396" s="286">
        <f t="shared" ref="F396:H396" si="216">SUM(F397)</f>
        <v>150000</v>
      </c>
      <c r="G396" s="286">
        <f t="shared" si="216"/>
        <v>150000</v>
      </c>
      <c r="H396" s="286">
        <f t="shared" si="216"/>
        <v>44294</v>
      </c>
      <c r="I396" s="365">
        <f t="shared" si="185"/>
        <v>29.529333333333334</v>
      </c>
    </row>
    <row r="397" spans="1:9" x14ac:dyDescent="0.25">
      <c r="A397" s="172" t="s">
        <v>114</v>
      </c>
      <c r="B397" s="265" t="s">
        <v>113</v>
      </c>
      <c r="C397" s="266" t="s">
        <v>22</v>
      </c>
      <c r="D397" s="266" t="s">
        <v>137</v>
      </c>
      <c r="E397" s="267" t="s">
        <v>8</v>
      </c>
      <c r="F397" s="286">
        <f t="shared" ref="F397:H397" si="217">SUM(F398+F403)</f>
        <v>150000</v>
      </c>
      <c r="G397" s="286">
        <f t="shared" si="217"/>
        <v>150000</v>
      </c>
      <c r="H397" s="286">
        <f t="shared" si="217"/>
        <v>44294</v>
      </c>
      <c r="I397" s="365">
        <f t="shared" si="185"/>
        <v>29.529333333333334</v>
      </c>
    </row>
    <row r="398" spans="1:9" x14ac:dyDescent="0.25">
      <c r="A398" s="188" t="s">
        <v>310</v>
      </c>
      <c r="B398" s="199" t="s">
        <v>113</v>
      </c>
      <c r="C398" s="216" t="s">
        <v>22</v>
      </c>
      <c r="D398" s="218" t="s">
        <v>309</v>
      </c>
      <c r="E398" s="220" t="s">
        <v>8</v>
      </c>
      <c r="F398" s="286">
        <f t="shared" ref="F398:H398" si="218">SUM(F399+F401)</f>
        <v>50000</v>
      </c>
      <c r="G398" s="286">
        <f t="shared" si="218"/>
        <v>50000</v>
      </c>
      <c r="H398" s="286">
        <f t="shared" si="218"/>
        <v>37294</v>
      </c>
      <c r="I398" s="365">
        <f t="shared" ref="I398:I415" si="219">SUM(H398/G398*100)</f>
        <v>74.587999999999994</v>
      </c>
    </row>
    <row r="399" spans="1:9" ht="34.5" x14ac:dyDescent="0.25">
      <c r="A399" s="177" t="s">
        <v>33</v>
      </c>
      <c r="B399" s="199" t="s">
        <v>113</v>
      </c>
      <c r="C399" s="216" t="s">
        <v>22</v>
      </c>
      <c r="D399" s="218" t="s">
        <v>309</v>
      </c>
      <c r="E399" s="220" t="s">
        <v>34</v>
      </c>
      <c r="F399" s="287">
        <f t="shared" ref="F399:H399" si="220">SUM(F400)</f>
        <v>30000</v>
      </c>
      <c r="G399" s="287">
        <f t="shared" si="220"/>
        <v>30000</v>
      </c>
      <c r="H399" s="287">
        <f t="shared" si="220"/>
        <v>18200</v>
      </c>
      <c r="I399" s="366">
        <f t="shared" si="219"/>
        <v>60.666666666666671</v>
      </c>
    </row>
    <row r="400" spans="1:9" x14ac:dyDescent="0.25">
      <c r="A400" s="177" t="s">
        <v>37</v>
      </c>
      <c r="B400" s="199" t="s">
        <v>113</v>
      </c>
      <c r="C400" s="216" t="s">
        <v>22</v>
      </c>
      <c r="D400" s="218" t="s">
        <v>309</v>
      </c>
      <c r="E400" s="220" t="s">
        <v>38</v>
      </c>
      <c r="F400" s="287">
        <f>SUM(Лист1!G406)</f>
        <v>30000</v>
      </c>
      <c r="G400" s="287">
        <f>SUM(Лист1!H406)</f>
        <v>30000</v>
      </c>
      <c r="H400" s="287">
        <f>SUM(Лист1!I406)</f>
        <v>18200</v>
      </c>
      <c r="I400" s="366">
        <f t="shared" si="219"/>
        <v>60.666666666666671</v>
      </c>
    </row>
    <row r="401" spans="1:9" x14ac:dyDescent="0.25">
      <c r="A401" s="177" t="s">
        <v>12</v>
      </c>
      <c r="B401" s="199" t="s">
        <v>113</v>
      </c>
      <c r="C401" s="216" t="s">
        <v>22</v>
      </c>
      <c r="D401" s="218" t="s">
        <v>309</v>
      </c>
      <c r="E401" s="173" t="s">
        <v>13</v>
      </c>
      <c r="F401" s="287">
        <f t="shared" ref="F401:H401" si="221">SUM(F402)</f>
        <v>20000</v>
      </c>
      <c r="G401" s="287">
        <f t="shared" si="221"/>
        <v>20000</v>
      </c>
      <c r="H401" s="287">
        <f t="shared" si="221"/>
        <v>19094</v>
      </c>
      <c r="I401" s="366">
        <f t="shared" si="219"/>
        <v>95.47</v>
      </c>
    </row>
    <row r="402" spans="1:9" ht="23.25" x14ac:dyDescent="0.25">
      <c r="A402" s="177" t="s">
        <v>188</v>
      </c>
      <c r="B402" s="199" t="s">
        <v>113</v>
      </c>
      <c r="C402" s="216" t="s">
        <v>22</v>
      </c>
      <c r="D402" s="218" t="s">
        <v>309</v>
      </c>
      <c r="E402" s="173" t="s">
        <v>15</v>
      </c>
      <c r="F402" s="287">
        <f>SUM(Лист1!G408)</f>
        <v>20000</v>
      </c>
      <c r="G402" s="287">
        <f>SUM(Лист1!H408)</f>
        <v>20000</v>
      </c>
      <c r="H402" s="287">
        <f>SUM(Лист1!I408)</f>
        <v>19094</v>
      </c>
      <c r="I402" s="366">
        <f t="shared" si="219"/>
        <v>95.47</v>
      </c>
    </row>
    <row r="403" spans="1:9" ht="39" x14ac:dyDescent="0.25">
      <c r="A403" s="188" t="s">
        <v>197</v>
      </c>
      <c r="B403" s="265" t="s">
        <v>113</v>
      </c>
      <c r="C403" s="266" t="s">
        <v>22</v>
      </c>
      <c r="D403" s="218" t="s">
        <v>311</v>
      </c>
      <c r="E403" s="267" t="s">
        <v>8</v>
      </c>
      <c r="F403" s="286">
        <f t="shared" ref="F403:H404" si="222">SUM(F404)</f>
        <v>100000</v>
      </c>
      <c r="G403" s="286">
        <f t="shared" si="222"/>
        <v>100000</v>
      </c>
      <c r="H403" s="286">
        <f t="shared" si="222"/>
        <v>7000</v>
      </c>
      <c r="I403" s="367">
        <f t="shared" si="219"/>
        <v>7.0000000000000009</v>
      </c>
    </row>
    <row r="404" spans="1:9" x14ac:dyDescent="0.25">
      <c r="A404" s="177" t="s">
        <v>12</v>
      </c>
      <c r="B404" s="199" t="s">
        <v>113</v>
      </c>
      <c r="C404" s="216" t="s">
        <v>22</v>
      </c>
      <c r="D404" s="218" t="s">
        <v>311</v>
      </c>
      <c r="E404" s="173" t="s">
        <v>13</v>
      </c>
      <c r="F404" s="287">
        <f t="shared" si="222"/>
        <v>100000</v>
      </c>
      <c r="G404" s="287">
        <f t="shared" si="222"/>
        <v>100000</v>
      </c>
      <c r="H404" s="287">
        <f t="shared" si="222"/>
        <v>7000</v>
      </c>
      <c r="I404" s="368">
        <f t="shared" si="219"/>
        <v>7.0000000000000009</v>
      </c>
    </row>
    <row r="405" spans="1:9" ht="23.25" x14ac:dyDescent="0.25">
      <c r="A405" s="177" t="s">
        <v>188</v>
      </c>
      <c r="B405" s="199" t="s">
        <v>113</v>
      </c>
      <c r="C405" s="216" t="s">
        <v>22</v>
      </c>
      <c r="D405" s="218" t="s">
        <v>311</v>
      </c>
      <c r="E405" s="173" t="s">
        <v>15</v>
      </c>
      <c r="F405" s="287">
        <f>SUM(Лист1!G411)</f>
        <v>100000</v>
      </c>
      <c r="G405" s="287">
        <f>SUM(Лист1!H411)</f>
        <v>100000</v>
      </c>
      <c r="H405" s="287">
        <f>SUM(Лист1!I411)</f>
        <v>7000</v>
      </c>
      <c r="I405" s="368">
        <f t="shared" si="219"/>
        <v>7.0000000000000009</v>
      </c>
    </row>
    <row r="406" spans="1:9" ht="54" x14ac:dyDescent="0.25">
      <c r="A406" s="200" t="s">
        <v>212</v>
      </c>
      <c r="B406" s="253" t="s">
        <v>11</v>
      </c>
      <c r="C406" s="254" t="s">
        <v>7</v>
      </c>
      <c r="D406" s="254" t="s">
        <v>137</v>
      </c>
      <c r="E406" s="254" t="s">
        <v>8</v>
      </c>
      <c r="F406" s="340">
        <f t="shared" ref="F406:H406" si="223">SUM(F407+F411)</f>
        <v>11398320</v>
      </c>
      <c r="G406" s="340">
        <f t="shared" si="223"/>
        <v>11398320</v>
      </c>
      <c r="H406" s="340">
        <f t="shared" si="223"/>
        <v>5819950</v>
      </c>
      <c r="I406" s="365">
        <f t="shared" si="219"/>
        <v>51.059717572414179</v>
      </c>
    </row>
    <row r="407" spans="1:9" ht="45" x14ac:dyDescent="0.25">
      <c r="A407" s="224" t="s">
        <v>69</v>
      </c>
      <c r="B407" s="210">
        <v>14</v>
      </c>
      <c r="C407" s="204" t="s">
        <v>22</v>
      </c>
      <c r="D407" s="204" t="s">
        <v>137</v>
      </c>
      <c r="E407" s="205" t="s">
        <v>8</v>
      </c>
      <c r="F407" s="276">
        <f t="shared" ref="F407:H409" si="224">SUM(F408)</f>
        <v>1538000</v>
      </c>
      <c r="G407" s="276">
        <f t="shared" si="224"/>
        <v>1538000</v>
      </c>
      <c r="H407" s="276">
        <f t="shared" si="224"/>
        <v>769000</v>
      </c>
      <c r="I407" s="365">
        <f t="shared" si="219"/>
        <v>50</v>
      </c>
    </row>
    <row r="408" spans="1:9" ht="39" x14ac:dyDescent="0.25">
      <c r="A408" s="189" t="s">
        <v>252</v>
      </c>
      <c r="B408" s="209">
        <v>14</v>
      </c>
      <c r="C408" s="174" t="s">
        <v>22</v>
      </c>
      <c r="D408" s="174" t="s">
        <v>143</v>
      </c>
      <c r="E408" s="175" t="s">
        <v>8</v>
      </c>
      <c r="F408" s="223">
        <f t="shared" si="224"/>
        <v>1538000</v>
      </c>
      <c r="G408" s="223">
        <f t="shared" si="224"/>
        <v>1538000</v>
      </c>
      <c r="H408" s="223">
        <f t="shared" si="224"/>
        <v>769000</v>
      </c>
      <c r="I408" s="365">
        <f t="shared" si="219"/>
        <v>50</v>
      </c>
    </row>
    <row r="409" spans="1:9" x14ac:dyDescent="0.25">
      <c r="A409" s="177" t="s">
        <v>53</v>
      </c>
      <c r="B409" s="209">
        <v>14</v>
      </c>
      <c r="C409" s="174" t="s">
        <v>22</v>
      </c>
      <c r="D409" s="174" t="s">
        <v>143</v>
      </c>
      <c r="E409" s="173" t="s">
        <v>54</v>
      </c>
      <c r="F409" s="223">
        <f t="shared" si="224"/>
        <v>1538000</v>
      </c>
      <c r="G409" s="223">
        <f t="shared" si="224"/>
        <v>1538000</v>
      </c>
      <c r="H409" s="223">
        <f t="shared" si="224"/>
        <v>769000</v>
      </c>
      <c r="I409" s="365">
        <f t="shared" si="219"/>
        <v>50</v>
      </c>
    </row>
    <row r="410" spans="1:9" x14ac:dyDescent="0.25">
      <c r="A410" s="177" t="s">
        <v>184</v>
      </c>
      <c r="B410" s="209">
        <v>14</v>
      </c>
      <c r="C410" s="174" t="s">
        <v>22</v>
      </c>
      <c r="D410" s="174" t="s">
        <v>143</v>
      </c>
      <c r="E410" s="173" t="s">
        <v>183</v>
      </c>
      <c r="F410" s="223">
        <f>SUM(Лист1!G128)</f>
        <v>1538000</v>
      </c>
      <c r="G410" s="223">
        <f>SUM(Лист1!H128)</f>
        <v>1538000</v>
      </c>
      <c r="H410" s="223">
        <f>SUM(Лист1!I128)</f>
        <v>769000</v>
      </c>
      <c r="I410" s="365">
        <f t="shared" si="219"/>
        <v>50</v>
      </c>
    </row>
    <row r="411" spans="1:9" x14ac:dyDescent="0.25">
      <c r="A411" s="224" t="s">
        <v>70</v>
      </c>
      <c r="B411" s="210">
        <v>14</v>
      </c>
      <c r="C411" s="204" t="s">
        <v>26</v>
      </c>
      <c r="D411" s="204" t="s">
        <v>137</v>
      </c>
      <c r="E411" s="205" t="s">
        <v>8</v>
      </c>
      <c r="F411" s="276">
        <f t="shared" ref="F411:H413" si="225">SUM(F412)</f>
        <v>9860320</v>
      </c>
      <c r="G411" s="276">
        <f t="shared" si="225"/>
        <v>9860320</v>
      </c>
      <c r="H411" s="276">
        <f t="shared" si="225"/>
        <v>5050950</v>
      </c>
      <c r="I411" s="365">
        <f t="shared" si="219"/>
        <v>51.225010952991376</v>
      </c>
    </row>
    <row r="412" spans="1:9" ht="26.25" x14ac:dyDescent="0.25">
      <c r="A412" s="189" t="s">
        <v>71</v>
      </c>
      <c r="B412" s="208">
        <v>14</v>
      </c>
      <c r="C412" s="181" t="s">
        <v>26</v>
      </c>
      <c r="D412" s="174" t="s">
        <v>251</v>
      </c>
      <c r="E412" s="180" t="s">
        <v>8</v>
      </c>
      <c r="F412" s="223">
        <f t="shared" si="225"/>
        <v>9860320</v>
      </c>
      <c r="G412" s="223">
        <f t="shared" si="225"/>
        <v>9860320</v>
      </c>
      <c r="H412" s="223">
        <f t="shared" si="225"/>
        <v>5050950</v>
      </c>
      <c r="I412" s="365">
        <f t="shared" si="219"/>
        <v>51.225010952991376</v>
      </c>
    </row>
    <row r="413" spans="1:9" x14ac:dyDescent="0.25">
      <c r="A413" s="177" t="s">
        <v>53</v>
      </c>
      <c r="B413" s="208">
        <v>14</v>
      </c>
      <c r="C413" s="181" t="s">
        <v>26</v>
      </c>
      <c r="D413" s="174" t="s">
        <v>251</v>
      </c>
      <c r="E413" s="180" t="s">
        <v>54</v>
      </c>
      <c r="F413" s="223">
        <f t="shared" si="225"/>
        <v>9860320</v>
      </c>
      <c r="G413" s="223">
        <f t="shared" si="225"/>
        <v>9860320</v>
      </c>
      <c r="H413" s="223">
        <f t="shared" si="225"/>
        <v>5050950</v>
      </c>
      <c r="I413" s="365">
        <f t="shared" si="219"/>
        <v>51.225010952991376</v>
      </c>
    </row>
    <row r="414" spans="1:9" x14ac:dyDescent="0.25">
      <c r="A414" s="177" t="s">
        <v>184</v>
      </c>
      <c r="B414" s="208">
        <v>14</v>
      </c>
      <c r="C414" s="181" t="s">
        <v>26</v>
      </c>
      <c r="D414" s="174" t="s">
        <v>251</v>
      </c>
      <c r="E414" s="180" t="s">
        <v>183</v>
      </c>
      <c r="F414" s="223">
        <f>SUM(Лист1!G132)</f>
        <v>9860320</v>
      </c>
      <c r="G414" s="223">
        <f>SUM(Лист1!H132)</f>
        <v>9860320</v>
      </c>
      <c r="H414" s="223">
        <f>SUM(Лист1!I132)</f>
        <v>5050950</v>
      </c>
      <c r="I414" s="365">
        <f t="shared" si="219"/>
        <v>51.225010952991376</v>
      </c>
    </row>
    <row r="415" spans="1:9" ht="15.75" x14ac:dyDescent="0.25">
      <c r="A415" s="109" t="s">
        <v>122</v>
      </c>
      <c r="B415" s="165"/>
      <c r="C415" s="181"/>
      <c r="D415" s="165"/>
      <c r="E415" s="165"/>
      <c r="F415" s="284">
        <f>SUM(F406+F396+F351+F302+F199+F161+F117+F104+F98+F13)</f>
        <v>640757259.63999999</v>
      </c>
      <c r="G415" s="284">
        <f t="shared" ref="G415:H415" si="226">SUM(G406+G396+G351+G302+G199+G161+G117+G104+G98+G13)</f>
        <v>640757259.63999999</v>
      </c>
      <c r="H415" s="284">
        <f t="shared" si="226"/>
        <v>283754093.08999997</v>
      </c>
      <c r="I415" s="365">
        <f t="shared" si="219"/>
        <v>44.284179199065655</v>
      </c>
    </row>
  </sheetData>
  <mergeCells count="9">
    <mergeCell ref="A6:E6"/>
    <mergeCell ref="A7:E7"/>
    <mergeCell ref="A8:E8"/>
    <mergeCell ref="A9:E9"/>
    <mergeCell ref="C1:E1"/>
    <mergeCell ref="C2:E2"/>
    <mergeCell ref="C3:E3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2018-07-24T14:33:05Z</cp:lastPrinted>
  <dcterms:created xsi:type="dcterms:W3CDTF">2015-10-27T06:57:56Z</dcterms:created>
  <dcterms:modified xsi:type="dcterms:W3CDTF">2018-07-24T14:33:12Z</dcterms:modified>
</cp:coreProperties>
</file>